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minenergiacol.sharepoint.com/sites/GRUPODETECNOLOGIASDELAINFORMACIONYLASCOMUNICACIONES/Documentos compartidos/Procesos contractuales/PROCESOS CONTRACTUALES 2026/Mesa de Servicio/1. SIP/Versión 2 - Observaciones  GGC/"/>
    </mc:Choice>
  </mc:AlternateContent>
  <xr:revisionPtr revIDLastSave="177" documentId="8_{3CD66E4E-63A7-4AA4-A026-4B5D7C450545}" xr6:coauthVersionLast="47" xr6:coauthVersionMax="47" xr10:uidLastSave="{D92D88F3-CC89-4ABD-9DBD-94D6EF73BAF9}"/>
  <bookViews>
    <workbookView xWindow="-23148" yWindow="-108" windowWidth="23256" windowHeight="12456" tabRatio="775" xr2:uid="{00000000-000D-0000-FFFF-FFFF00000000}"/>
  </bookViews>
  <sheets>
    <sheet name="Mant Prev, perfiles y servicios" sheetId="16" r:id="rId1"/>
    <sheet name="Servicios tecnológico" sheetId="22" r:id="rId2"/>
    <sheet name="Horas extras" sheetId="18" r:id="rId3"/>
    <sheet name="Bolsa de Recursos" sheetId="19" r:id="rId4"/>
    <sheet name="Total oferta" sheetId="2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19" l="1"/>
  <c r="C45" i="19"/>
  <c r="C19" i="18"/>
  <c r="F10" i="25" s="1"/>
  <c r="C147" i="19" l="1"/>
  <c r="F7" i="25" l="1"/>
  <c r="C135" i="19"/>
  <c r="C145" i="19" s="1"/>
  <c r="C91" i="19"/>
  <c r="C142" i="19" s="1"/>
  <c r="C123" i="19"/>
  <c r="C144" i="19" s="1"/>
  <c r="C107" i="19"/>
  <c r="C143" i="19" s="1"/>
  <c r="C61" i="19"/>
  <c r="C141" i="19" s="1"/>
  <c r="C140" i="19"/>
  <c r="C38" i="19"/>
  <c r="C139" i="19" s="1"/>
  <c r="C138" i="19"/>
  <c r="F6" i="25" l="1"/>
  <c r="F8" i="25"/>
  <c r="C146" i="19"/>
  <c r="F11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tc={841E5826-07B3-DC4B-B8C1-9120E232E0FA}</author>
  </authors>
  <commentList>
    <comment ref="A4" authorId="0" shapeId="0" xr:uid="{841E5826-07B3-DC4B-B8C1-9120E232E0F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objeto no corresponde al del PAE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tc={2F3034D8-3A86-D241-B48F-B1734D494402}</author>
  </authors>
  <commentList>
    <comment ref="A4" authorId="0" shapeId="0" xr:uid="{2F3034D8-3A86-D241-B48F-B1734D4944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objeto no corresponde al del PAE</t>
      </text>
    </comment>
  </commentList>
</comments>
</file>

<file path=xl/sharedStrings.xml><?xml version="1.0" encoding="utf-8"?>
<sst xmlns="http://schemas.openxmlformats.org/spreadsheetml/2006/main" count="413" uniqueCount="337">
  <si>
    <t>MINISTERIO DE MINAS Y ENERGÍA</t>
  </si>
  <si>
    <t>GRUPO DE TECNOLOGÍAS DE LA INFORMACIÓN Y LAS COMUNICACIONES</t>
  </si>
  <si>
    <t xml:space="preserve">OFERTA EN COP$ </t>
  </si>
  <si>
    <t>OBJETO :"SERVICIO DE MESA DE SOLUCIONES PARA LA ATENCIÓN DE REQUERIMIENTOS Y SOPORTE TÉCNICO, INCLUYENDO MANTENIMIENTO PREVENTIVO, CORRECTIVO Y SUMINISTRO DE REPUESTOS YACCESORIOS TECNOLÓGICOS. ".</t>
  </si>
  <si>
    <t>GRUPOS</t>
  </si>
  <si>
    <t>ACTIVIDAD</t>
  </si>
  <si>
    <t>Medida</t>
  </si>
  <si>
    <t>CANTIDAD</t>
  </si>
  <si>
    <t>Valor Unitario Incluido IVA  COP $</t>
  </si>
  <si>
    <t>Valor Total COP$</t>
  </si>
  <si>
    <t>MANTENIMIENTOS PREVENTIVOS</t>
  </si>
  <si>
    <t>Mantenimiento Preventivo PC´s de Escritorio</t>
  </si>
  <si>
    <t>Unidad</t>
  </si>
  <si>
    <t>Mantenimiento Preventivo Impresoras</t>
  </si>
  <si>
    <t>Mantenimiento Preventivo Pórtatiles</t>
  </si>
  <si>
    <t>Mantenimiento Preventivo Escáners</t>
  </si>
  <si>
    <t xml:space="preserve">Mantenimiento Preventivo Switches </t>
  </si>
  <si>
    <t>Mantenimiento Preventivo Servidores DataCenter</t>
  </si>
  <si>
    <t>Mantenimiento Preventivo Unidad de Almacenamiento VNX Clarion 5400-DataCenter</t>
  </si>
  <si>
    <t>Mantenimiento Preventivo  UPS</t>
  </si>
  <si>
    <t>PERFILES MESA DE SERVICIOS</t>
  </si>
  <si>
    <t xml:space="preserve">Un (1) Perfil - infraestructura </t>
  </si>
  <si>
    <t>Mes</t>
  </si>
  <si>
    <t xml:space="preserve">Un (1) Perfil - Base de datos </t>
  </si>
  <si>
    <t>Cuatro (4) perfiles Agentes mesa de Ayuda (en sitio)</t>
  </si>
  <si>
    <t>Un (1) perfil -  Backup</t>
  </si>
  <si>
    <t>SERVICIOS CONEXOS</t>
  </si>
  <si>
    <t>Levantamiento de inventario software de la Entidad</t>
  </si>
  <si>
    <t>Administración y Operación de la Herramienta ITSM para la gestión de TI.</t>
  </si>
  <si>
    <t>TOTAL COTIZACIÓN</t>
  </si>
  <si>
    <t>Nota 1: Diligenciar las celdas sombreadas en amarillo.</t>
  </si>
  <si>
    <t>Nota 2: Para realizar la oferta,  favor  tener en cuenta el formato Anexo técnico.</t>
  </si>
  <si>
    <t>Nota 3: Los valores a ofertar se dividen en 4 grupos: 1. MANTENIMIENTOS PREVENTIVOS, 2. PERFILES MESA DE SERVICIOS, 3. SERVICIOS CONEXOS y 4. BOLSAS DE REPUESTOS, SERVICIOS TI Y HORAS EXTRA</t>
  </si>
  <si>
    <t>VALOR HORA EXTRA EN COP$ INCLUIDO IVA</t>
  </si>
  <si>
    <t>PERFIL</t>
  </si>
  <si>
    <t>JORNADA</t>
  </si>
  <si>
    <t>Valor Hora en COP $</t>
  </si>
  <si>
    <t>1 - Infraestructura</t>
  </si>
  <si>
    <t>Diurna</t>
  </si>
  <si>
    <t>2 - Base de Datos</t>
  </si>
  <si>
    <t>3- Agentes Mesa de Soluciones</t>
  </si>
  <si>
    <t>4- Administrador Ecosistema de Respaldo</t>
  </si>
  <si>
    <t>Nocturna</t>
  </si>
  <si>
    <t>Diurna Dominicales y Festivos</t>
  </si>
  <si>
    <t>Nocturna Dominicales y Festivos</t>
  </si>
  <si>
    <t>SUMATORIA PRECIOS UNITARIOS HORA EXTRA INCLUIDO IVA</t>
  </si>
  <si>
    <t>ITEM</t>
  </si>
  <si>
    <t>Bolsa de servicios tecnológicos</t>
  </si>
  <si>
    <t>Partes y accesorios para Impresoras</t>
  </si>
  <si>
    <t>Periodo</t>
  </si>
  <si>
    <t>Cantidad</t>
  </si>
  <si>
    <t>Valor unitario COP$ incluido IVA</t>
  </si>
  <si>
    <t>Valor Total COP$ Incluido IVA</t>
  </si>
  <si>
    <t>1.1</t>
  </si>
  <si>
    <t>Renovación derechos de uso IPV 6 - Lacnic (1 año)</t>
  </si>
  <si>
    <t>Un (1) año</t>
  </si>
  <si>
    <t>1.2</t>
  </si>
  <si>
    <t>DOS CERTIFICADOS SSL 
Dos dominios: 
* minenergia.gov.co willcard (con validación de Organización)
* eiticolombia.gov.co ( estandar con validación de dominio)</t>
  </si>
  <si>
    <t>1.3</t>
  </si>
  <si>
    <t>Google cloud servicios de consultas DNS, y aplicaciones móviles</t>
  </si>
  <si>
    <t>1.4</t>
  </si>
  <si>
    <t>Mensual</t>
  </si>
  <si>
    <t>1.5</t>
  </si>
  <si>
    <t>Renovacion de licenciamiento de Aranda versión  9 o la última vigente en el mercado</t>
  </si>
  <si>
    <t xml:space="preserve">TOTAL </t>
  </si>
  <si>
    <t>BOLSA DE REPUESTOS (Nuevos y Originales de la misma marca (en el caso que aplique), sin incluir mano de obra, La entrega de los repuestos no debe  superar  quince  (15)  días  calendario.)</t>
  </si>
  <si>
    <t>Valor Unitario COP$ Incluido IVA</t>
  </si>
  <si>
    <t>Acetato Fusor HP 1012</t>
  </si>
  <si>
    <t>Acetato Fusor Impresora HP LJ P3005 (FILM1500)</t>
  </si>
  <si>
    <t xml:space="preserve">Adaptador Portatil HP COMPAQ,ELITE,PAVILION, 90W (693712-001, 463955-001) </t>
  </si>
  <si>
    <t>ADF Maintenance KIT HP LJ 4345/ M4345/ COLOR 4730/ CM4730 (Q5997-67901)</t>
  </si>
  <si>
    <t>RC2-2432 HP LaserJet P4015 P4515 M4555</t>
  </si>
  <si>
    <t>1.6</t>
  </si>
  <si>
    <t>Board Formatter y Kit ADF LEXMARK MS/MX810/811/812/MX711/710</t>
  </si>
  <si>
    <t>1.7</t>
  </si>
  <si>
    <t>Bujes - BUSHING ROLLER PRESSURE LEFT HP LJ P3005/P2015/1160/1320</t>
  </si>
  <si>
    <t>1.8</t>
  </si>
  <si>
    <t>Cable USB 2.0 de 5M para impresora</t>
  </si>
  <si>
    <t>1.9</t>
  </si>
  <si>
    <t>Filtro - AIR FILTER ASSY VIDEO BEAM EPSON EB900/EB905/EB95/905/92/93/96W</t>
  </si>
  <si>
    <t>1.10</t>
  </si>
  <si>
    <t>Fuser Thrust STOPPER HP LJ P3005</t>
  </si>
  <si>
    <t>1.11</t>
  </si>
  <si>
    <t>Kit Mantenimiento Impresora HP LJ 4345 Q5998-67904</t>
  </si>
  <si>
    <t>1.12</t>
  </si>
  <si>
    <t>Kit de Mantenimiento Fusor LEXMARK MS/MX810/811/812/MX711/710 (40X8425)</t>
  </si>
  <si>
    <t>1.13</t>
  </si>
  <si>
    <t>Kit Mantenimiento ADF LEXMARK MS/MX810/811/812/MX711/710</t>
  </si>
  <si>
    <t>1.14</t>
  </si>
  <si>
    <t>Rodillo Arrastre Papel ADF HP LJ M4345 Q5997-67901</t>
  </si>
  <si>
    <t>1.15</t>
  </si>
  <si>
    <t>Kit de Mantenimiento 40X0197 Impresora Lexmark X646e</t>
  </si>
  <si>
    <t>1.16</t>
  </si>
  <si>
    <t>Lexmark MPF feeder lift plate with cable (LEX40X7598)</t>
  </si>
  <si>
    <t>1.17</t>
  </si>
  <si>
    <t>Pickup Roller HP LJ P3005/ M3027/ M3035, TRAY 2 (RL1-3167-000)</t>
  </si>
  <si>
    <t>1.18</t>
  </si>
  <si>
    <t xml:space="preserve">Piñón 17T HP LJ P3005    </t>
  </si>
  <si>
    <t>1.19</t>
  </si>
  <si>
    <t xml:space="preserve">Piñón 19T HP LJ P3005    </t>
  </si>
  <si>
    <t>1.20</t>
  </si>
  <si>
    <t xml:space="preserve">Piñón 20T HP LJ P3005    </t>
  </si>
  <si>
    <t>1.21</t>
  </si>
  <si>
    <t>Piñón 29T HP LJ P3005</t>
  </si>
  <si>
    <t>1.22</t>
  </si>
  <si>
    <t>Unidad de imagen LEXMARK MS/MX810/811/812/MX711/710</t>
  </si>
  <si>
    <t>1.23</t>
  </si>
  <si>
    <t>Unidad fusora LEXMARK MS/MX810/811/812/MX711/710</t>
  </si>
  <si>
    <t>1.24</t>
  </si>
  <si>
    <t>Unidad fusora y Roller HP P3015</t>
  </si>
  <si>
    <t>1.25</t>
  </si>
  <si>
    <t>Disco duro 80 Gb para impresora HP 4345 -- CA07018-B46200C5</t>
  </si>
  <si>
    <t>1.26</t>
  </si>
  <si>
    <t>Kit de mantenimiento 40X0197 Impresora Lexmark X646e</t>
  </si>
  <si>
    <t>1.27</t>
  </si>
  <si>
    <t>Main Drive Motor  Lexmark 40X7594</t>
  </si>
  <si>
    <t>1.28</t>
  </si>
  <si>
    <t>Fuser drive Motor Lexmark 40X7595</t>
  </si>
  <si>
    <t>1.29</t>
  </si>
  <si>
    <t xml:space="preserve">Impresora HP M681dh </t>
  </si>
  <si>
    <t>TOTAL ÍTEM 1 Partes y Accesorios para Impresoras</t>
  </si>
  <si>
    <t>Partes y accesorios para Escáner</t>
  </si>
  <si>
    <t>2.1</t>
  </si>
  <si>
    <t>Scanner Pick Roller Kit for Canon DRG1100 G1130  (kit de 3 roller)</t>
  </si>
  <si>
    <t>2.2</t>
  </si>
  <si>
    <t>Separation PAD / HOLDER ASSY LJ HP M3027/M3035/P3005</t>
  </si>
  <si>
    <t>2.3</t>
  </si>
  <si>
    <t>Canon 8262B002AA Separation Pad Unit DRG1100</t>
  </si>
  <si>
    <t>2.4</t>
  </si>
  <si>
    <t xml:space="preserve">Feed Rollers y Separation PAD ESCANER KODAK I1200/I1300 </t>
  </si>
  <si>
    <t>TOTAL ÍTEM 2 Partes y Accesorios para Escáner</t>
  </si>
  <si>
    <t>Periféricos</t>
  </si>
  <si>
    <t>3.1</t>
  </si>
  <si>
    <t>Mouse USB Empresarial, Deben ser Originales</t>
  </si>
  <si>
    <t>3.2</t>
  </si>
  <si>
    <t>Teclado USB Empresarial Deben ser Originales</t>
  </si>
  <si>
    <t>3.3</t>
  </si>
  <si>
    <t xml:space="preserve">Combo teclado y mouse inalámbricos </t>
  </si>
  <si>
    <t>3.4</t>
  </si>
  <si>
    <t>Monitor 24" led, 4K</t>
  </si>
  <si>
    <t>3.5</t>
  </si>
  <si>
    <t>Monitor 27" led, 4K</t>
  </si>
  <si>
    <t>TOTAL ÍTEM 3 Periféricos</t>
  </si>
  <si>
    <t>Partes y Accesorios para Computadores Portátiles</t>
  </si>
  <si>
    <t>4.1</t>
  </si>
  <si>
    <t>Cargador Dell HA65nS5-00</t>
  </si>
  <si>
    <t>4.2</t>
  </si>
  <si>
    <t>Cargador Hp 608425-00</t>
  </si>
  <si>
    <t>4.3</t>
  </si>
  <si>
    <t xml:space="preserve">Disco duro 500 gb sata 2.5" para portatil </t>
  </si>
  <si>
    <t>4.4</t>
  </si>
  <si>
    <t>Memoria DDR 4 - 16gb para portatil</t>
  </si>
  <si>
    <t>4.5</t>
  </si>
  <si>
    <t>Memoria DDR 4 - 16gb 2400 mhz para desktop</t>
  </si>
  <si>
    <t>4.6</t>
  </si>
  <si>
    <t>Memoria  16GB - 1RX8 DDR4 SODIMM 2666MHz Parte No. A9206671</t>
  </si>
  <si>
    <t>4.7</t>
  </si>
  <si>
    <t>Disco Duro 1 TB SATA 2.5" para Portatil</t>
  </si>
  <si>
    <t>4.8</t>
  </si>
  <si>
    <t>Batería portátil HP probook 4420 s - 587706-421</t>
  </si>
  <si>
    <t>4.9</t>
  </si>
  <si>
    <t>Adaptador Lightning Digital AV Marca Apple Ref. EAPLMD826AM/A</t>
  </si>
  <si>
    <t>4.10</t>
  </si>
  <si>
    <t>DELL Optiplex 9010 - CONVERTER BOARD 627CV # de parte: 627CV 0627CV</t>
  </si>
  <si>
    <t>4.11</t>
  </si>
  <si>
    <t>Bateria Equipo TOSHIBA ESB1162</t>
  </si>
  <si>
    <t>4.12</t>
  </si>
  <si>
    <t>Disco Duro 250GB 3D NAND M.2 Type 2280 Internal SSD compatible Latitude 5480</t>
  </si>
  <si>
    <t>4.13</t>
  </si>
  <si>
    <t xml:space="preserve">Disco Duro Externo SSD 800 GB </t>
  </si>
  <si>
    <t>4.14</t>
  </si>
  <si>
    <t xml:space="preserve">Disco Duro Externo SSD 4 TB. </t>
  </si>
  <si>
    <t>TOTAL ÍTEM 4 Partes y Accesorios para Computadores Portátiles</t>
  </si>
  <si>
    <t>Partes, accesorios para Computadores Escritorio</t>
  </si>
  <si>
    <t>5.1</t>
  </si>
  <si>
    <t>Disco Duro 1 TB SATA para PC</t>
  </si>
  <si>
    <t>5.2</t>
  </si>
  <si>
    <t>KCP424SS8/8 8GB DDR4 2400MHz SODIMM para Dell AIO 7450</t>
  </si>
  <si>
    <t>5.3</t>
  </si>
  <si>
    <t>RAM DDR3L PC12800 8GB 1600Mhz ( para Dell AIO 9020).</t>
  </si>
  <si>
    <t>5.4</t>
  </si>
  <si>
    <t>DELL OPTIPLEX 9010 - CONVERTER BOARD: REF: CN 076 XD2-74431-34H-06H S-A00</t>
  </si>
  <si>
    <t>5.5</t>
  </si>
  <si>
    <t>Disco duro 500 Gb Sata para PC</t>
  </si>
  <si>
    <t>5.6</t>
  </si>
  <si>
    <t>Fuente de poder Dell 03MWN7</t>
  </si>
  <si>
    <t>5.7</t>
  </si>
  <si>
    <t>Diademas Logitech H390</t>
  </si>
  <si>
    <t>5.8</t>
  </si>
  <si>
    <t>Disco Duro Estado Solido Ssd 1 Tera Samsung 850 Evo 2,5" para Pc</t>
  </si>
  <si>
    <t>5.9</t>
  </si>
  <si>
    <t>Fuente de poder ATX de 550W</t>
  </si>
  <si>
    <t>5.10</t>
  </si>
  <si>
    <t>Diadema Profesional Plantronics Hw251n</t>
  </si>
  <si>
    <t>5.11</t>
  </si>
  <si>
    <t>Cables HDMI de alta velocidad de 5 mts (4k)</t>
  </si>
  <si>
    <t>5.12</t>
  </si>
  <si>
    <t>Cables HDMI de alta velocidad de 10 mts (4k)</t>
  </si>
  <si>
    <t>5.13</t>
  </si>
  <si>
    <t>Cables HDMI de alta velocidad de 15 mts (4k)</t>
  </si>
  <si>
    <t>5.14</t>
  </si>
  <si>
    <t>Convertidor de USB-C a (HDMI y VGA)</t>
  </si>
  <si>
    <t>5.15</t>
  </si>
  <si>
    <t>Convertidores HDMI A VGA para PC</t>
  </si>
  <si>
    <t>5.16</t>
  </si>
  <si>
    <t>Convertidor USB 3 a Ethernet</t>
  </si>
  <si>
    <t>5.17</t>
  </si>
  <si>
    <t>Adaptador Thunderbolt 3 Usb C A Ethernet Macbook Pro iMac</t>
  </si>
  <si>
    <t>5.18</t>
  </si>
  <si>
    <t>Adaptador Thunderbolt 3 Usb C A Ethernet Macbook Air</t>
  </si>
  <si>
    <t>5.19</t>
  </si>
  <si>
    <t>Pantalla LCD 23" LCD Dell CK2P0</t>
  </si>
  <si>
    <t>5.20</t>
  </si>
  <si>
    <t>Brazo extensible de monitor para Lenovo ThinkVision - 57Y4352</t>
  </si>
  <si>
    <t>5.21</t>
  </si>
  <si>
    <t>Equipo de videoconferencia Logitech Rally Plus</t>
  </si>
  <si>
    <t>5.22</t>
  </si>
  <si>
    <t>Kit de accesorios para montaje de sistema Logitech Rally con accesorios</t>
  </si>
  <si>
    <t>5.23</t>
  </si>
  <si>
    <t>HUB para micrófono Rally Pod Logitech</t>
  </si>
  <si>
    <t>5.24</t>
  </si>
  <si>
    <t>Board Dell Optiplex 9020</t>
  </si>
  <si>
    <t>5.25</t>
  </si>
  <si>
    <t>Board Dell Optiplex 9010</t>
  </si>
  <si>
    <t>5.26</t>
  </si>
  <si>
    <t>Chip  Dell de video Optiplex 9020</t>
  </si>
  <si>
    <t>5.27</t>
  </si>
  <si>
    <t>Chip  Dell de video Optiplex 9010</t>
  </si>
  <si>
    <t>5.28</t>
  </si>
  <si>
    <t>Pantalla  Dell Optiplex 9020</t>
  </si>
  <si>
    <t>TOTAL ÍTEM 5 Partes y Accesorios para Computadores Escritorio</t>
  </si>
  <si>
    <t>Partes y accesorios para Datacenter y Servidores</t>
  </si>
  <si>
    <t>6.1</t>
  </si>
  <si>
    <t>Disco Duro 900 GB 10K 2.5" SAS 6BPS DP Para Servidor con case</t>
  </si>
  <si>
    <t>6.2</t>
  </si>
  <si>
    <t>Dual Port Fibre Channel HBA 1Gb/s para servidor Dell PowerEdge M710 DP/N 0W7KT8</t>
  </si>
  <si>
    <t>6.3</t>
  </si>
  <si>
    <t>Cintas FUJIFILM LTO8 Con label autoadhesivo a color</t>
  </si>
  <si>
    <t>6.4</t>
  </si>
  <si>
    <t>Disco duro para almacenamiento Hitachi DF700S con No. parte 17R6364 Model: DKR2F-J30FC (Disco Hitachi 300 Gb 10K300 de 3.5")</t>
  </si>
  <si>
    <t>6.5</t>
  </si>
  <si>
    <t xml:space="preserve">Disco duro para almacenamiento Dell EMC CX-4G 15-600 EMC 4Gb/s 600GB 15k RPM FC Hard No. parte: 005049033 Modelo: HUS156060VLF400 para CLARION CX4-240 (debe incluir case) </t>
  </si>
  <si>
    <t>6.6</t>
  </si>
  <si>
    <t xml:space="preserve">STT30065-CLAR300 Hard-Disk 2.5" EMC SAS 300GB 15000Rpm Hard Model Number: ST9300653SS compatible con VNX 5400 (debe incluir case) </t>
  </si>
  <si>
    <t>6.7</t>
  </si>
  <si>
    <t>Disco duro para almacenamiento VNX-5400  600GB 15k RPM FC Hard No. parte: 005049033 Modelo: HUS15606 CLAR600</t>
  </si>
  <si>
    <t>6.8</t>
  </si>
  <si>
    <t>IBM 3573-8248 LTO5 Fibre HH Tape Drive 46X6075</t>
  </si>
  <si>
    <t>6.9</t>
  </si>
  <si>
    <t>Patch Panel de 48 puertos Cat. 6. marca AMP</t>
  </si>
  <si>
    <t>6.10</t>
  </si>
  <si>
    <t>DELL x46ym m1000e Ventilador de refrigeración</t>
  </si>
  <si>
    <t>6.11</t>
  </si>
  <si>
    <t>6.12</t>
  </si>
  <si>
    <t xml:space="preserve">módulo Avocent iKVM Switch para chassis M1000 DELL </t>
  </si>
  <si>
    <t>6.13</t>
  </si>
  <si>
    <t xml:space="preserve">Modulo CMC battery M1000e DELL </t>
  </si>
  <si>
    <t>6.14</t>
  </si>
  <si>
    <t>battery M1000e DELL</t>
  </si>
  <si>
    <t>TOTAL ÍTEM 6 Partes y Accesorios para Datacenter y Servidores</t>
  </si>
  <si>
    <t>Telecomunicaciones</t>
  </si>
  <si>
    <t>7.1</t>
  </si>
  <si>
    <t>Patchcord 1.5 Mts Cat 7 AMP</t>
  </si>
  <si>
    <t>7.2</t>
  </si>
  <si>
    <t>Patchcord 3 Mts Cat 7 AMP</t>
  </si>
  <si>
    <t>7.3</t>
  </si>
  <si>
    <t>Patchcord 5 Mts Cat 7 AMP</t>
  </si>
  <si>
    <t>7.4</t>
  </si>
  <si>
    <t>Patchcord 10 Mts Cat 7 AMP</t>
  </si>
  <si>
    <t>7.5</t>
  </si>
  <si>
    <t>Patchcord 1.5 Mts Cat 6 AMP</t>
  </si>
  <si>
    <t>7.6</t>
  </si>
  <si>
    <t>Patchcord 3 Mts Cat 6 AMP</t>
  </si>
  <si>
    <t>7.7</t>
  </si>
  <si>
    <t>Patchcord 20 Mts Cat 6 AMP</t>
  </si>
  <si>
    <t>7.8</t>
  </si>
  <si>
    <t>Cable UTP Sólido 4P Cat6 23AWG Blanco (Rollox305mt)</t>
  </si>
  <si>
    <t>7.9</t>
  </si>
  <si>
    <t>Jack RJ45 AMP Cat 6 Azul</t>
  </si>
  <si>
    <t>7.10</t>
  </si>
  <si>
    <t>Jack Categoría 7 Amp Tera AMP-TWIST-7AS Class FA (Cat. 7A)</t>
  </si>
  <si>
    <t>7.11</t>
  </si>
  <si>
    <t xml:space="preserve">Switch CISCO WS-C2960X-48FPD-L </t>
  </si>
  <si>
    <t>7.12</t>
  </si>
  <si>
    <t>Switch HP J9729A 2920-48G-POE+</t>
  </si>
  <si>
    <t>7.13</t>
  </si>
  <si>
    <t>DELL - 0GM069 - Switch Ethernet PowerConnect M6220</t>
  </si>
  <si>
    <t>7.14</t>
  </si>
  <si>
    <t>Switch Brocade M5424</t>
  </si>
  <si>
    <t>TOTAL ÍTEM 7 Telecomunuicaciones</t>
  </si>
  <si>
    <t xml:space="preserve">UPS </t>
  </si>
  <si>
    <t>8.1</t>
  </si>
  <si>
    <t>Módulo de Potencia para UPS MARCA HD – CAPACIDAD 40 KVA – Modelo HDP520</t>
  </si>
  <si>
    <t>8.2</t>
  </si>
  <si>
    <t>Tarjeta de Poder para UPS MARCA HD – CAPACIDAD 40 KVA – Modelo HDP520</t>
  </si>
  <si>
    <t>8.3</t>
  </si>
  <si>
    <t>Fusible para UPS MARCA HD – CAPACIDAD 40 KVA – Modelo HDP520</t>
  </si>
  <si>
    <t>8.4</t>
  </si>
  <si>
    <t>Módulo de Potencia para UPS MARCA TRIPP LIVE – CAPACIDAD 10 KVA – Modelo SV10KRT</t>
  </si>
  <si>
    <t>8.5</t>
  </si>
  <si>
    <t>Tarjeta de Poder para UPS MARCA TRIPP LIVE – CAPACIDAD 10 KVA – Modelo SV10KRT</t>
  </si>
  <si>
    <t>8.6</t>
  </si>
  <si>
    <t>Fusible para UPS MARCA TRIPP LIVE – CAPACIDAD 10 KVA – Modelo SV10KRT</t>
  </si>
  <si>
    <t>8.7</t>
  </si>
  <si>
    <t>8.8</t>
  </si>
  <si>
    <t>8.9</t>
  </si>
  <si>
    <t>8.10</t>
  </si>
  <si>
    <t>Baterías de 12V35AH/20HR para UPS Emerson Liebert APM modelo NRB40CCSAF0412 </t>
  </si>
  <si>
    <t>TOTAL ÍTEM 8 UPS</t>
  </si>
  <si>
    <t>CONSOLIDADO COTIZACIÓN BOLSA DE REPUESTOS</t>
  </si>
  <si>
    <t>TOTAL ÍTEM 7 Telecomunicaciones</t>
  </si>
  <si>
    <t>TOTAL SUMATORIA PRECIOS UNITARIOS BOLSA DE REPUESTOS EN COP$ INCLUIDO IVA</t>
  </si>
  <si>
    <t xml:space="preserve"> </t>
  </si>
  <si>
    <t xml:space="preserve">COTIZACIÓN EN COP$ </t>
  </si>
  <si>
    <t>OBJETO :"SERVICIO DE MESA DE SOLUCIONES PARA LA ATENCIÓN DE REQUERIMIENTOS Y SOPORTE TÉCNICO, INCLUYENDO MANTENIMIENTO PREVENTIVO, CORRECTIVO Y SUMINISTRO DE REPUESTOS YACCESORIOS TECNOLÓGICOS.".</t>
  </si>
  <si>
    <t>COMPONENTE</t>
  </si>
  <si>
    <t>VALORES TOTALES</t>
  </si>
  <si>
    <t>DETERMINADO</t>
  </si>
  <si>
    <t>INDETERMINADO</t>
  </si>
  <si>
    <t>HORAS EXTRA</t>
  </si>
  <si>
    <t>SERVICIOS TECNOLÓGICOS</t>
  </si>
  <si>
    <t>BOLSA DE REPUESTOS</t>
  </si>
  <si>
    <t>INDICAR TAMAÑO DE LA EMPRESA SEÑALANDO CON X SEGÚN CORRESPONDA</t>
  </si>
  <si>
    <t>EMPRESA CATALOGADA DE MUJERES O COMO EMPRENDIMIENTO DE MUJERES</t>
  </si>
  <si>
    <t>SI</t>
  </si>
  <si>
    <t>NO</t>
  </si>
  <si>
    <t>INDICAR TAMAÑO DE LA EMPRESA</t>
  </si>
  <si>
    <t>MICROEMPRESA</t>
  </si>
  <si>
    <t>PEQUEÑA EMPRESA</t>
  </si>
  <si>
    <t>MEDIANA EMPRESA</t>
  </si>
  <si>
    <t>GRAN EMPRESA</t>
  </si>
  <si>
    <t>Indicar con una X según corresponda</t>
  </si>
  <si>
    <t>EMPRESA COTIZANTE</t>
  </si>
  <si>
    <t>NIT</t>
  </si>
  <si>
    <t>FIRMA</t>
  </si>
  <si>
    <t>Global</t>
  </si>
  <si>
    <t>Servicio de Internet satelital Starlink (mensual, itinerante e ilimitado, minimo 2 dispositivos).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</si>
</sst>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8"/>
      <color rgb="FF333333"/>
      <name val="Arial"/>
      <family val="2"/>
    </font>
    <font>
      <sz val="8"/>
      <color rgb="FF4D5156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1"/>
      <name val="Calibri"/>
      <family val="2"/>
      <scheme val="minor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rgb="FF000000"/>
      <name val="Arial"/>
    </font>
    <font>
      <sz val="8"/>
      <color theme="1"/>
      <name val="Arial"/>
    </font>
  </fonts>
  <fills count="13">
    <fill>
      <patternFill patternType="none"/>
    </fill>
    <fill>
      <patternFill patternType="gray125"/>
    </fill>
    <fill>
      <patternFill patternType="solid">
        <fgColor rgb="FFFFD966"/>
        <bgColor rgb="FFFFD966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F2CC"/>
      </patternFill>
    </fill>
    <fill>
      <patternFill patternType="solid">
        <fgColor rgb="FFD0CECE"/>
        <bgColor indexed="64"/>
      </patternFill>
    </fill>
    <fill>
      <patternFill patternType="solid">
        <fgColor rgb="FFFFFFFF"/>
      </patternFill>
    </fill>
    <fill>
      <patternFill patternType="solid">
        <fgColor rgb="FFC9C9C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11" fillId="0" borderId="0" applyFont="0" applyFill="0" applyBorder="0" applyAlignment="0" applyProtection="0"/>
  </cellStyleXfs>
  <cellXfs count="199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/>
    </xf>
    <xf numFmtId="0" fontId="7" fillId="6" borderId="4" xfId="0" applyFont="1" applyFill="1" applyBorder="1" applyAlignment="1">
      <alignment horizontal="left" vertical="center"/>
    </xf>
    <xf numFmtId="0" fontId="8" fillId="6" borderId="4" xfId="0" applyFont="1" applyFill="1" applyBorder="1" applyAlignment="1">
      <alignment horizontal="left" vertical="center"/>
    </xf>
    <xf numFmtId="0" fontId="1" fillId="6" borderId="0" xfId="0" applyFont="1" applyFill="1" applyAlignment="1">
      <alignment horizontal="left" vertical="top"/>
    </xf>
    <xf numFmtId="0" fontId="5" fillId="5" borderId="2" xfId="0" applyFont="1" applyFill="1" applyBorder="1" applyAlignment="1">
      <alignment horizontal="center" vertical="center"/>
    </xf>
    <xf numFmtId="3" fontId="10" fillId="8" borderId="1" xfId="0" applyNumberFormat="1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3" fontId="1" fillId="6" borderId="0" xfId="0" applyNumberFormat="1" applyFont="1" applyFill="1" applyAlignment="1">
      <alignment horizontal="left" vertical="top"/>
    </xf>
    <xf numFmtId="3" fontId="10" fillId="0" borderId="1" xfId="0" applyNumberFormat="1" applyFont="1" applyBorder="1" applyAlignment="1">
      <alignment horizontal="center" vertical="top"/>
    </xf>
    <xf numFmtId="3" fontId="10" fillId="10" borderId="1" xfId="0" applyNumberFormat="1" applyFont="1" applyFill="1" applyBorder="1" applyAlignment="1">
      <alignment horizontal="center" vertical="top"/>
    </xf>
    <xf numFmtId="3" fontId="1" fillId="9" borderId="17" xfId="0" applyNumberFormat="1" applyFont="1" applyFill="1" applyBorder="1" applyAlignment="1">
      <alignment horizontal="center" vertical="top"/>
    </xf>
    <xf numFmtId="3" fontId="1" fillId="9" borderId="14" xfId="0" applyNumberFormat="1" applyFont="1" applyFill="1" applyBorder="1" applyAlignment="1">
      <alignment horizontal="center" vertical="top"/>
    </xf>
    <xf numFmtId="3" fontId="1" fillId="9" borderId="18" xfId="0" applyNumberFormat="1" applyFont="1" applyFill="1" applyBorder="1" applyAlignment="1">
      <alignment horizontal="center" vertical="top"/>
    </xf>
    <xf numFmtId="0" fontId="3" fillId="6" borderId="15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/>
    </xf>
    <xf numFmtId="3" fontId="1" fillId="9" borderId="15" xfId="0" applyNumberFormat="1" applyFont="1" applyFill="1" applyBorder="1" applyAlignment="1">
      <alignment horizontal="center"/>
    </xf>
    <xf numFmtId="0" fontId="1" fillId="0" borderId="15" xfId="0" applyFont="1" applyBorder="1" applyAlignment="1">
      <alignment vertical="center" wrapText="1"/>
    </xf>
    <xf numFmtId="0" fontId="4" fillId="6" borderId="4" xfId="0" applyFont="1" applyFill="1" applyBorder="1" applyAlignment="1">
      <alignment horizontal="left" vertical="center"/>
    </xf>
    <xf numFmtId="0" fontId="12" fillId="0" borderId="0" xfId="0" applyFont="1"/>
    <xf numFmtId="0" fontId="12" fillId="0" borderId="11" xfId="0" applyFont="1" applyBorder="1"/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0" fontId="3" fillId="0" borderId="0" xfId="0" applyFont="1" applyAlignment="1">
      <alignment wrapText="1"/>
    </xf>
    <xf numFmtId="0" fontId="3" fillId="0" borderId="11" xfId="0" applyFont="1" applyBorder="1" applyAlignment="1">
      <alignment wrapText="1"/>
    </xf>
    <xf numFmtId="42" fontId="4" fillId="0" borderId="35" xfId="3" applyFont="1" applyBorder="1" applyAlignment="1">
      <alignment horizontal="center"/>
    </xf>
    <xf numFmtId="0" fontId="1" fillId="12" borderId="5" xfId="0" applyFont="1" applyFill="1" applyBorder="1"/>
    <xf numFmtId="0" fontId="1" fillId="12" borderId="10" xfId="0" applyFont="1" applyFill="1" applyBorder="1"/>
    <xf numFmtId="0" fontId="0" fillId="12" borderId="5" xfId="0" applyFill="1" applyBorder="1"/>
    <xf numFmtId="0" fontId="0" fillId="12" borderId="10" xfId="0" applyFill="1" applyBorder="1"/>
    <xf numFmtId="0" fontId="13" fillId="12" borderId="3" xfId="0" applyFont="1" applyFill="1" applyBorder="1"/>
    <xf numFmtId="0" fontId="6" fillId="0" borderId="2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34" xfId="0" applyFont="1" applyBorder="1"/>
    <xf numFmtId="0" fontId="6" fillId="0" borderId="34" xfId="0" applyFont="1" applyBorder="1" applyAlignment="1">
      <alignment vertical="center"/>
    </xf>
    <xf numFmtId="0" fontId="6" fillId="0" borderId="36" xfId="0" applyFont="1" applyBorder="1"/>
    <xf numFmtId="42" fontId="4" fillId="0" borderId="38" xfId="3" applyFont="1" applyBorder="1" applyAlignment="1">
      <alignment horizontal="center"/>
    </xf>
    <xf numFmtId="0" fontId="14" fillId="9" borderId="22" xfId="0" applyFont="1" applyFill="1" applyBorder="1" applyAlignment="1">
      <alignment horizontal="center" vertical="center" wrapText="1"/>
    </xf>
    <xf numFmtId="0" fontId="14" fillId="9" borderId="35" xfId="0" applyFont="1" applyFill="1" applyBorder="1" applyAlignment="1">
      <alignment horizontal="center" vertical="center" wrapText="1"/>
    </xf>
    <xf numFmtId="0" fontId="16" fillId="9" borderId="22" xfId="0" applyFont="1" applyFill="1" applyBorder="1" applyAlignment="1">
      <alignment horizontal="center" vertical="center" wrapText="1"/>
    </xf>
    <xf numFmtId="0" fontId="16" fillId="9" borderId="35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/>
    </xf>
    <xf numFmtId="0" fontId="5" fillId="2" borderId="48" xfId="0" applyFont="1" applyFill="1" applyBorder="1" applyAlignment="1">
      <alignment horizontal="center"/>
    </xf>
    <xf numFmtId="42" fontId="4" fillId="0" borderId="33" xfId="3" applyFont="1" applyBorder="1" applyAlignment="1">
      <alignment horizontal="center"/>
    </xf>
    <xf numFmtId="42" fontId="9" fillId="4" borderId="45" xfId="3" applyFont="1" applyFill="1" applyBorder="1"/>
    <xf numFmtId="0" fontId="17" fillId="0" borderId="22" xfId="0" applyFont="1" applyBorder="1" applyAlignment="1">
      <alignment horizontal="center" vertical="center" wrapText="1"/>
    </xf>
    <xf numFmtId="3" fontId="17" fillId="0" borderId="22" xfId="0" applyNumberFormat="1" applyFont="1" applyBorder="1" applyAlignment="1">
      <alignment horizontal="center" vertical="center"/>
    </xf>
    <xf numFmtId="4" fontId="15" fillId="0" borderId="22" xfId="0" applyNumberFormat="1" applyFont="1" applyBorder="1"/>
    <xf numFmtId="4" fontId="15" fillId="0" borderId="35" xfId="0" applyNumberFormat="1" applyFont="1" applyBorder="1"/>
    <xf numFmtId="0" fontId="1" fillId="12" borderId="6" xfId="0" applyFont="1" applyFill="1" applyBorder="1"/>
    <xf numFmtId="0" fontId="1" fillId="12" borderId="7" xfId="0" applyFont="1" applyFill="1" applyBorder="1"/>
    <xf numFmtId="0" fontId="1" fillId="12" borderId="0" xfId="0" applyFont="1" applyFill="1"/>
    <xf numFmtId="0" fontId="1" fillId="12" borderId="11" xfId="0" applyFont="1" applyFill="1" applyBorder="1"/>
    <xf numFmtId="0" fontId="4" fillId="0" borderId="4" xfId="0" applyFont="1" applyBorder="1" applyAlignment="1">
      <alignment horizontal="center" vertical="center"/>
    </xf>
    <xf numFmtId="0" fontId="9" fillId="4" borderId="4" xfId="0" applyFont="1" applyFill="1" applyBorder="1"/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42" fontId="3" fillId="3" borderId="27" xfId="0" applyNumberFormat="1" applyFont="1" applyFill="1" applyBorder="1" applyAlignment="1">
      <alignment horizontal="center"/>
    </xf>
    <xf numFmtId="42" fontId="3" fillId="3" borderId="28" xfId="0" applyNumberFormat="1" applyFont="1" applyFill="1" applyBorder="1" applyAlignment="1">
      <alignment horizontal="center"/>
    </xf>
    <xf numFmtId="0" fontId="3" fillId="0" borderId="11" xfId="0" applyFont="1" applyBorder="1"/>
    <xf numFmtId="0" fontId="5" fillId="2" borderId="1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5" fillId="2" borderId="39" xfId="0" applyFont="1" applyFill="1" applyBorder="1" applyAlignment="1">
      <alignment horizontal="center" vertical="center"/>
    </xf>
    <xf numFmtId="42" fontId="3" fillId="0" borderId="40" xfId="0" applyNumberFormat="1" applyFont="1" applyBorder="1" applyAlignment="1">
      <alignment horizontal="center"/>
    </xf>
    <xf numFmtId="42" fontId="3" fillId="0" borderId="41" xfId="0" applyNumberFormat="1" applyFont="1" applyBorder="1" applyAlignment="1">
      <alignment horizontal="center"/>
    </xf>
    <xf numFmtId="3" fontId="9" fillId="4" borderId="39" xfId="0" applyNumberFormat="1" applyFont="1" applyFill="1" applyBorder="1" applyAlignment="1">
      <alignment horizontal="center"/>
    </xf>
    <xf numFmtId="0" fontId="0" fillId="12" borderId="6" xfId="0" applyFill="1" applyBorder="1"/>
    <xf numFmtId="0" fontId="0" fillId="12" borderId="7" xfId="0" applyFill="1" applyBorder="1"/>
    <xf numFmtId="0" fontId="0" fillId="12" borderId="0" xfId="0" applyFill="1"/>
    <xf numFmtId="0" fontId="0" fillId="12" borderId="11" xfId="0" applyFill="1" applyBorder="1"/>
    <xf numFmtId="0" fontId="1" fillId="12" borderId="3" xfId="0" applyFont="1" applyFill="1" applyBorder="1"/>
    <xf numFmtId="0" fontId="0" fillId="12" borderId="4" xfId="0" applyFill="1" applyBorder="1"/>
    <xf numFmtId="0" fontId="0" fillId="12" borderId="2" xfId="0" applyFill="1" applyBorder="1"/>
    <xf numFmtId="0" fontId="3" fillId="0" borderId="4" xfId="0" applyFont="1" applyBorder="1" applyAlignment="1">
      <alignment horizontal="center" vertical="center"/>
    </xf>
    <xf numFmtId="42" fontId="3" fillId="3" borderId="3" xfId="0" applyNumberFormat="1" applyFont="1" applyFill="1" applyBorder="1" applyAlignment="1">
      <alignment horizontal="center"/>
    </xf>
    <xf numFmtId="42" fontId="3" fillId="0" borderId="39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6" borderId="22" xfId="0" applyFont="1" applyFill="1" applyBorder="1" applyAlignment="1">
      <alignment horizontal="left" vertical="center"/>
    </xf>
    <xf numFmtId="0" fontId="3" fillId="6" borderId="22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left" vertical="center" wrapText="1"/>
    </xf>
    <xf numFmtId="0" fontId="3" fillId="6" borderId="23" xfId="0" applyFont="1" applyFill="1" applyBorder="1" applyAlignment="1">
      <alignment horizontal="center" vertical="center"/>
    </xf>
    <xf numFmtId="0" fontId="3" fillId="6" borderId="23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left" vertical="top"/>
    </xf>
    <xf numFmtId="0" fontId="1" fillId="6" borderId="7" xfId="0" applyFont="1" applyFill="1" applyBorder="1" applyAlignment="1">
      <alignment horizontal="left" vertical="top"/>
    </xf>
    <xf numFmtId="0" fontId="1" fillId="6" borderId="11" xfId="0" applyFont="1" applyFill="1" applyBorder="1" applyAlignment="1">
      <alignment horizontal="left" vertical="top"/>
    </xf>
    <xf numFmtId="0" fontId="1" fillId="6" borderId="4" xfId="0" applyFont="1" applyFill="1" applyBorder="1" applyAlignment="1">
      <alignment horizontal="left" vertical="top"/>
    </xf>
    <xf numFmtId="0" fontId="1" fillId="6" borderId="2" xfId="0" applyFont="1" applyFill="1" applyBorder="1" applyAlignment="1">
      <alignment horizontal="left" vertical="top"/>
    </xf>
    <xf numFmtId="3" fontId="10" fillId="8" borderId="12" xfId="0" applyNumberFormat="1" applyFont="1" applyFill="1" applyBorder="1" applyAlignment="1">
      <alignment horizontal="center" vertical="top"/>
    </xf>
    <xf numFmtId="0" fontId="3" fillId="12" borderId="15" xfId="0" applyFont="1" applyFill="1" applyBorder="1" applyAlignment="1">
      <alignment horizontal="center" vertical="center"/>
    </xf>
    <xf numFmtId="0" fontId="18" fillId="12" borderId="15" xfId="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8" fillId="6" borderId="24" xfId="0" applyFont="1" applyFill="1" applyBorder="1" applyAlignment="1">
      <alignment horizontal="left" vertical="center" wrapText="1"/>
    </xf>
    <xf numFmtId="0" fontId="13" fillId="0" borderId="3" xfId="0" applyFont="1" applyBorder="1"/>
    <xf numFmtId="0" fontId="19" fillId="6" borderId="0" xfId="0" applyFont="1" applyFill="1" applyAlignment="1">
      <alignment horizontal="left" vertical="top"/>
    </xf>
    <xf numFmtId="3" fontId="19" fillId="9" borderId="14" xfId="0" applyNumberFormat="1" applyFont="1" applyFill="1" applyBorder="1" applyAlignment="1">
      <alignment horizontal="center" vertical="top"/>
    </xf>
    <xf numFmtId="0" fontId="18" fillId="6" borderId="12" xfId="0" applyFont="1" applyFill="1" applyBorder="1" applyAlignment="1">
      <alignment horizontal="center" vertical="center"/>
    </xf>
    <xf numFmtId="3" fontId="19" fillId="9" borderId="30" xfId="0" applyNumberFormat="1" applyFont="1" applyFill="1" applyBorder="1" applyAlignment="1">
      <alignment horizontal="center" vertical="top"/>
    </xf>
    <xf numFmtId="0" fontId="5" fillId="5" borderId="7" xfId="0" applyFont="1" applyFill="1" applyBorder="1" applyAlignment="1">
      <alignment horizontal="center" vertical="center"/>
    </xf>
    <xf numFmtId="0" fontId="0" fillId="0" borderId="22" xfId="0" applyBorder="1"/>
    <xf numFmtId="42" fontId="4" fillId="0" borderId="50" xfId="3" applyFon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/>
    </xf>
    <xf numFmtId="0" fontId="6" fillId="9" borderId="38" xfId="0" applyFont="1" applyFill="1" applyBorder="1" applyAlignment="1">
      <alignment horizontal="center"/>
    </xf>
    <xf numFmtId="0" fontId="6" fillId="9" borderId="22" xfId="0" applyFont="1" applyFill="1" applyBorder="1" applyAlignment="1">
      <alignment horizontal="center" vertical="center"/>
    </xf>
    <xf numFmtId="0" fontId="6" fillId="9" borderId="35" xfId="0" applyFont="1" applyFill="1" applyBorder="1" applyAlignment="1">
      <alignment horizontal="center" vertical="center"/>
    </xf>
    <xf numFmtId="0" fontId="6" fillId="11" borderId="34" xfId="0" applyFont="1" applyFill="1" applyBorder="1" applyAlignment="1">
      <alignment horizontal="center" vertical="center" wrapText="1"/>
    </xf>
    <xf numFmtId="0" fontId="6" fillId="11" borderId="22" xfId="0" applyFont="1" applyFill="1" applyBorder="1" applyAlignment="1">
      <alignment horizontal="center" vertical="center" wrapText="1"/>
    </xf>
    <xf numFmtId="0" fontId="6" fillId="11" borderId="35" xfId="0" applyFont="1" applyFill="1" applyBorder="1" applyAlignment="1">
      <alignment horizontal="center" vertical="center" wrapText="1"/>
    </xf>
    <xf numFmtId="0" fontId="6" fillId="9" borderId="22" xfId="0" applyFont="1" applyFill="1" applyBorder="1" applyAlignment="1">
      <alignment horizontal="center"/>
    </xf>
    <xf numFmtId="0" fontId="6" fillId="9" borderId="35" xfId="0" applyFont="1" applyFill="1" applyBorder="1" applyAlignment="1">
      <alignment horizontal="center"/>
    </xf>
    <xf numFmtId="0" fontId="4" fillId="0" borderId="2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4" fontId="15" fillId="0" borderId="34" xfId="0" applyNumberFormat="1" applyFont="1" applyBorder="1" applyAlignment="1">
      <alignment horizontal="center"/>
    </xf>
    <xf numFmtId="4" fontId="15" fillId="0" borderId="22" xfId="0" applyNumberFormat="1" applyFont="1" applyBorder="1" applyAlignment="1">
      <alignment horizontal="center"/>
    </xf>
    <xf numFmtId="0" fontId="10" fillId="0" borderId="3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9" fillId="4" borderId="44" xfId="0" applyFont="1" applyFill="1" applyBorder="1" applyAlignment="1">
      <alignment horizontal="center"/>
    </xf>
    <xf numFmtId="0" fontId="9" fillId="4" borderId="23" xfId="0" applyFont="1" applyFill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12" fillId="0" borderId="35" xfId="0" applyFont="1" applyBorder="1" applyAlignment="1">
      <alignment horizontal="center"/>
    </xf>
    <xf numFmtId="0" fontId="3" fillId="0" borderId="4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/>
    </xf>
    <xf numFmtId="0" fontId="1" fillId="0" borderId="4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3" fillId="12" borderId="19" xfId="0" applyFont="1" applyFill="1" applyBorder="1" applyAlignment="1">
      <alignment horizontal="center" wrapText="1"/>
    </xf>
    <xf numFmtId="0" fontId="3" fillId="12" borderId="20" xfId="0" applyFont="1" applyFill="1" applyBorder="1" applyAlignment="1">
      <alignment horizontal="center" wrapText="1"/>
    </xf>
    <xf numFmtId="0" fontId="3" fillId="12" borderId="21" xfId="0" applyFont="1" applyFill="1" applyBorder="1" applyAlignment="1">
      <alignment horizontal="center" wrapText="1"/>
    </xf>
    <xf numFmtId="0" fontId="12" fillId="0" borderId="42" xfId="0" applyFont="1" applyBorder="1" applyAlignment="1">
      <alignment horizontal="center" vertical="top"/>
    </xf>
    <xf numFmtId="0" fontId="12" fillId="0" borderId="24" xfId="0" applyFont="1" applyBorder="1" applyAlignment="1">
      <alignment horizontal="center" vertical="top"/>
    </xf>
    <xf numFmtId="0" fontId="12" fillId="0" borderId="43" xfId="0" applyFont="1" applyBorder="1" applyAlignment="1">
      <alignment horizontal="center" vertical="top"/>
    </xf>
    <xf numFmtId="0" fontId="1" fillId="12" borderId="29" xfId="0" applyFont="1" applyFill="1" applyBorder="1" applyAlignment="1">
      <alignment horizontal="center" vertical="center" wrapText="1"/>
    </xf>
    <xf numFmtId="0" fontId="1" fillId="12" borderId="30" xfId="0" applyFont="1" applyFill="1" applyBorder="1" applyAlignment="1">
      <alignment horizontal="center" vertical="center" wrapText="1"/>
    </xf>
    <xf numFmtId="0" fontId="1" fillId="12" borderId="1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8" borderId="9" xfId="0" applyFont="1" applyFill="1" applyBorder="1" applyAlignment="1">
      <alignment horizontal="center" vertical="center"/>
    </xf>
    <xf numFmtId="0" fontId="9" fillId="8" borderId="13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left" vertical="center"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4" fillId="12" borderId="3" xfId="0" applyFont="1" applyFill="1" applyBorder="1" applyAlignment="1">
      <alignment horizontal="left" wrapText="1"/>
    </xf>
    <xf numFmtId="0" fontId="4" fillId="12" borderId="4" xfId="0" applyFont="1" applyFill="1" applyBorder="1" applyAlignment="1">
      <alignment horizontal="left" wrapText="1"/>
    </xf>
    <xf numFmtId="0" fontId="4" fillId="12" borderId="2" xfId="0" applyFont="1" applyFill="1" applyBorder="1" applyAlignment="1">
      <alignment horizontal="left" wrapText="1"/>
    </xf>
    <xf numFmtId="0" fontId="9" fillId="10" borderId="9" xfId="0" applyFont="1" applyFill="1" applyBorder="1" applyAlignment="1">
      <alignment horizontal="left" vertical="center"/>
    </xf>
    <xf numFmtId="0" fontId="9" fillId="10" borderId="13" xfId="0" applyFont="1" applyFill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5" fillId="5" borderId="9" xfId="0" applyFont="1" applyFill="1" applyBorder="1" applyAlignment="1">
      <alignment horizontal="left" vertical="top" wrapText="1"/>
    </xf>
    <xf numFmtId="0" fontId="9" fillId="8" borderId="8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top"/>
    </xf>
    <xf numFmtId="0" fontId="10" fillId="6" borderId="6" xfId="0" applyFont="1" applyFill="1" applyBorder="1" applyAlignment="1">
      <alignment horizontal="center" vertical="top"/>
    </xf>
    <xf numFmtId="0" fontId="10" fillId="6" borderId="7" xfId="0" applyFont="1" applyFill="1" applyBorder="1" applyAlignment="1">
      <alignment horizontal="center" vertical="top"/>
    </xf>
  </cellXfs>
  <cellStyles count="5">
    <cellStyle name="Moneda [0]" xfId="3" builtinId="7"/>
    <cellStyle name="Moneda [0] 2" xfId="4" xr:uid="{472452E1-987B-443C-ACB6-20C6B395ED33}"/>
    <cellStyle name="Normal" xfId="0" builtinId="0"/>
    <cellStyle name="Normal 3" xfId="1" xr:uid="{00000000-0005-0000-0000-000001000000}"/>
    <cellStyle name="Porcentaje 3" xfId="2" xr:uid="{00000000-0005-0000-0000-000002000000}"/>
  </cellStyles>
  <dxfs count="4"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fgColor theme="1" tint="0.499984740745262"/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  <dxf>
      <font>
        <color theme="1" tint="0.499984740745262"/>
      </font>
      <fill>
        <patternFill>
          <bgColor theme="1" tint="0.49998474074526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AMILO ANDRES PINZON RINCON" id="{609C4321-F92E-3C4C-8746-E73C1B68FF9B}" userId="S::capinzonr@minenergia.gov.co::71ba0ff4-ce5c-4dd3-b393-0edc5f29aee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" dT="2026-03-09T13:10:36.75" personId="{609C4321-F92E-3C4C-8746-E73C1B68FF9B}" id="{841E5826-07B3-DC4B-B8C1-9120E232E0FA}">
    <text>el objeto no corresponde al del PAE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4" dT="2026-03-09T13:10:12.99" personId="{609C4321-F92E-3C4C-8746-E73C1B68FF9B}" id="{2F3034D8-3A86-D241-B48F-B1734D494402}">
    <text>el objeto no corresponde al del PAE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zoomScale="106" workbookViewId="0">
      <selection activeCell="B15" sqref="B15"/>
    </sheetView>
  </sheetViews>
  <sheetFormatPr baseColWidth="10" defaultColWidth="11.42578125" defaultRowHeight="11.25" customHeight="1" x14ac:dyDescent="0.2"/>
  <cols>
    <col min="1" max="1" width="20.28515625" style="1" customWidth="1"/>
    <col min="2" max="2" width="53.140625" style="1" customWidth="1"/>
    <col min="3" max="3" width="15.42578125" style="1" customWidth="1"/>
    <col min="4" max="4" width="11.28515625" style="1" customWidth="1"/>
    <col min="5" max="5" width="18.7109375" style="1" customWidth="1"/>
    <col min="6" max="6" width="27.28515625" style="1" customWidth="1"/>
    <col min="7" max="7" width="33.42578125" style="1" customWidth="1"/>
    <col min="8" max="16384" width="11.42578125" style="1"/>
  </cols>
  <sheetData>
    <row r="1" spans="1:7" ht="12" customHeight="1" x14ac:dyDescent="0.2">
      <c r="A1" s="149" t="s">
        <v>0</v>
      </c>
      <c r="B1" s="150"/>
      <c r="C1" s="150"/>
      <c r="D1" s="150"/>
      <c r="E1" s="150"/>
      <c r="F1" s="151"/>
      <c r="G1" s="70"/>
    </row>
    <row r="2" spans="1:7" ht="15" customHeight="1" x14ac:dyDescent="0.25">
      <c r="A2" s="152" t="s">
        <v>1</v>
      </c>
      <c r="B2" s="153"/>
      <c r="C2" s="153"/>
      <c r="D2" s="153"/>
      <c r="E2" s="153"/>
      <c r="F2" s="154"/>
      <c r="G2"/>
    </row>
    <row r="3" spans="1:7" ht="15" customHeight="1" thickBot="1" x14ac:dyDescent="0.3">
      <c r="A3" s="168" t="s">
        <v>2</v>
      </c>
      <c r="B3" s="169"/>
      <c r="C3" s="169"/>
      <c r="D3" s="169"/>
      <c r="E3" s="169"/>
      <c r="F3" s="170"/>
      <c r="G3"/>
    </row>
    <row r="4" spans="1:7" ht="27.75" customHeight="1" x14ac:dyDescent="0.25">
      <c r="A4" s="165" t="s">
        <v>3</v>
      </c>
      <c r="B4" s="166"/>
      <c r="C4" s="166"/>
      <c r="D4" s="166"/>
      <c r="E4" s="166"/>
      <c r="F4" s="167"/>
      <c r="G4"/>
    </row>
    <row r="5" spans="1:7" ht="24" thickBot="1" x14ac:dyDescent="0.3">
      <c r="A5" s="71" t="s">
        <v>4</v>
      </c>
      <c r="B5" s="71" t="s">
        <v>5</v>
      </c>
      <c r="C5" s="72" t="s">
        <v>6</v>
      </c>
      <c r="D5" s="71" t="s">
        <v>7</v>
      </c>
      <c r="E5" s="73" t="s">
        <v>8</v>
      </c>
      <c r="F5" s="74" t="s">
        <v>9</v>
      </c>
      <c r="G5"/>
    </row>
    <row r="6" spans="1:7" ht="11.25" customHeight="1" x14ac:dyDescent="0.25">
      <c r="A6" s="160" t="s">
        <v>10</v>
      </c>
      <c r="B6" s="118" t="s">
        <v>11</v>
      </c>
      <c r="C6" s="67" t="s">
        <v>12</v>
      </c>
      <c r="D6" s="121">
        <v>618</v>
      </c>
      <c r="E6" s="68"/>
      <c r="F6" s="75">
        <v>0</v>
      </c>
      <c r="G6"/>
    </row>
    <row r="7" spans="1:7" ht="11.25" customHeight="1" x14ac:dyDescent="0.25">
      <c r="A7" s="161"/>
      <c r="B7" s="119" t="s">
        <v>13</v>
      </c>
      <c r="C7" s="66" t="s">
        <v>12</v>
      </c>
      <c r="D7" s="122">
        <v>22</v>
      </c>
      <c r="E7" s="69"/>
      <c r="F7" s="76">
        <v>0</v>
      </c>
      <c r="G7"/>
    </row>
    <row r="8" spans="1:7" ht="11.25" customHeight="1" x14ac:dyDescent="0.25">
      <c r="A8" s="161"/>
      <c r="B8" s="119" t="s">
        <v>14</v>
      </c>
      <c r="C8" s="66" t="s">
        <v>12</v>
      </c>
      <c r="D8" s="122">
        <v>74</v>
      </c>
      <c r="E8" s="69"/>
      <c r="F8" s="76">
        <v>0</v>
      </c>
      <c r="G8"/>
    </row>
    <row r="9" spans="1:7" ht="11.25" customHeight="1" x14ac:dyDescent="0.25">
      <c r="A9" s="161"/>
      <c r="B9" s="119" t="s">
        <v>15</v>
      </c>
      <c r="C9" s="66" t="s">
        <v>12</v>
      </c>
      <c r="D9" s="122">
        <v>6</v>
      </c>
      <c r="E9" s="69"/>
      <c r="F9" s="76">
        <v>0</v>
      </c>
      <c r="G9"/>
    </row>
    <row r="10" spans="1:7" ht="11.25" customHeight="1" x14ac:dyDescent="0.25">
      <c r="A10" s="161"/>
      <c r="B10" s="119" t="s">
        <v>16</v>
      </c>
      <c r="C10" s="66" t="s">
        <v>12</v>
      </c>
      <c r="D10" s="122">
        <v>14</v>
      </c>
      <c r="E10" s="69"/>
      <c r="F10" s="76">
        <v>0</v>
      </c>
      <c r="G10"/>
    </row>
    <row r="11" spans="1:7" ht="15" customHeight="1" x14ac:dyDescent="0.25">
      <c r="A11" s="161"/>
      <c r="B11" s="119" t="s">
        <v>17</v>
      </c>
      <c r="C11" s="66" t="s">
        <v>12</v>
      </c>
      <c r="D11" s="123">
        <v>39</v>
      </c>
      <c r="E11" s="69"/>
      <c r="F11" s="76">
        <v>0</v>
      </c>
      <c r="G11"/>
    </row>
    <row r="12" spans="1:7" ht="24" customHeight="1" x14ac:dyDescent="0.25">
      <c r="A12" s="161"/>
      <c r="B12" s="119" t="s">
        <v>18</v>
      </c>
      <c r="C12" s="66" t="s">
        <v>12</v>
      </c>
      <c r="D12" s="123">
        <v>1</v>
      </c>
      <c r="E12" s="69"/>
      <c r="F12" s="76">
        <v>0</v>
      </c>
      <c r="G12"/>
    </row>
    <row r="13" spans="1:7" ht="16.149999999999999" customHeight="1" thickBot="1" x14ac:dyDescent="0.3">
      <c r="A13" s="162"/>
      <c r="B13" s="120" t="s">
        <v>19</v>
      </c>
      <c r="C13" s="85" t="s">
        <v>12</v>
      </c>
      <c r="D13" s="88">
        <v>1</v>
      </c>
      <c r="E13" s="86"/>
      <c r="F13" s="87">
        <v>0</v>
      </c>
      <c r="G13"/>
    </row>
    <row r="14" spans="1:7" ht="10.15" customHeight="1" x14ac:dyDescent="0.25">
      <c r="A14" s="171" t="s">
        <v>20</v>
      </c>
      <c r="B14" s="118" t="s">
        <v>21</v>
      </c>
      <c r="C14" s="67" t="s">
        <v>22</v>
      </c>
      <c r="D14" s="121">
        <v>6</v>
      </c>
      <c r="E14" s="68"/>
      <c r="F14" s="75">
        <v>0</v>
      </c>
      <c r="G14"/>
    </row>
    <row r="15" spans="1:7" ht="15" x14ac:dyDescent="0.25">
      <c r="A15" s="172"/>
      <c r="B15" s="119" t="s">
        <v>23</v>
      </c>
      <c r="C15" s="66" t="s">
        <v>22</v>
      </c>
      <c r="D15" s="123">
        <v>6</v>
      </c>
      <c r="E15" s="69"/>
      <c r="F15" s="76">
        <v>0</v>
      </c>
      <c r="G15"/>
    </row>
    <row r="16" spans="1:7" ht="15" x14ac:dyDescent="0.25">
      <c r="A16" s="172"/>
      <c r="B16" s="119" t="s">
        <v>24</v>
      </c>
      <c r="C16" s="66" t="s">
        <v>22</v>
      </c>
      <c r="D16" s="123">
        <v>6</v>
      </c>
      <c r="E16" s="69"/>
      <c r="F16" s="76">
        <v>0</v>
      </c>
      <c r="G16"/>
    </row>
    <row r="17" spans="1:7" ht="15.75" thickBot="1" x14ac:dyDescent="0.3">
      <c r="A17" s="173"/>
      <c r="B17" s="120" t="s">
        <v>25</v>
      </c>
      <c r="C17" s="64" t="s">
        <v>22</v>
      </c>
      <c r="D17" s="124">
        <v>6</v>
      </c>
      <c r="E17" s="86"/>
      <c r="F17" s="87">
        <v>0</v>
      </c>
      <c r="G17"/>
    </row>
    <row r="18" spans="1:7" ht="15" x14ac:dyDescent="0.25">
      <c r="A18" s="174" t="s">
        <v>26</v>
      </c>
      <c r="B18" s="119" t="s">
        <v>27</v>
      </c>
      <c r="C18" s="66" t="s">
        <v>335</v>
      </c>
      <c r="D18" s="123">
        <v>1</v>
      </c>
      <c r="E18" s="69"/>
      <c r="F18" s="76">
        <v>0</v>
      </c>
      <c r="G18"/>
    </row>
    <row r="19" spans="1:7" ht="15.75" customHeight="1" thickBot="1" x14ac:dyDescent="0.3">
      <c r="A19" s="175"/>
      <c r="B19" s="120" t="s">
        <v>28</v>
      </c>
      <c r="C19" s="85" t="s">
        <v>22</v>
      </c>
      <c r="D19" s="88">
        <v>6</v>
      </c>
      <c r="E19" s="86"/>
      <c r="F19" s="87">
        <v>0</v>
      </c>
      <c r="G19"/>
    </row>
    <row r="20" spans="1:7" ht="15.75" thickBot="1" x14ac:dyDescent="0.3">
      <c r="A20" s="163" t="s">
        <v>29</v>
      </c>
      <c r="B20" s="164"/>
      <c r="C20" s="65"/>
      <c r="D20" s="65"/>
      <c r="E20" s="65"/>
      <c r="F20" s="77">
        <v>0</v>
      </c>
      <c r="G20"/>
    </row>
    <row r="21" spans="1:7" ht="15" x14ac:dyDescent="0.25">
      <c r="A21" s="39" t="s">
        <v>30</v>
      </c>
      <c r="B21" s="37"/>
      <c r="C21" s="78"/>
      <c r="D21" s="78"/>
      <c r="E21" s="78"/>
      <c r="F21" s="79"/>
      <c r="G21"/>
    </row>
    <row r="22" spans="1:7" ht="15" x14ac:dyDescent="0.25">
      <c r="A22" s="40" t="s">
        <v>31</v>
      </c>
      <c r="B22" s="38"/>
      <c r="C22" s="80"/>
      <c r="D22" s="80"/>
      <c r="E22" s="80"/>
      <c r="F22" s="81"/>
      <c r="G22"/>
    </row>
    <row r="23" spans="1:7" ht="15.75" thickBot="1" x14ac:dyDescent="0.3">
      <c r="A23" s="41" t="s">
        <v>32</v>
      </c>
      <c r="B23" s="82"/>
      <c r="C23" s="83"/>
      <c r="D23" s="83"/>
      <c r="E23" s="83"/>
      <c r="F23" s="84"/>
      <c r="G23"/>
    </row>
  </sheetData>
  <mergeCells count="8">
    <mergeCell ref="A1:F1"/>
    <mergeCell ref="A6:A13"/>
    <mergeCell ref="A20:B20"/>
    <mergeCell ref="A4:F4"/>
    <mergeCell ref="A3:F3"/>
    <mergeCell ref="A2:F2"/>
    <mergeCell ref="A14:A17"/>
    <mergeCell ref="A18:A19"/>
  </mergeCells>
  <pageMargins left="0.7" right="0.7" top="0.75" bottom="0.75" header="0.3" footer="0.3"/>
  <pageSetup paperSize="9" scale="6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5954A-A340-6148-B1E1-D756CD57B000}">
  <sheetPr>
    <pageSetUpPr fitToPage="1"/>
  </sheetPr>
  <dimension ref="A1:K12"/>
  <sheetViews>
    <sheetView zoomScale="116" workbookViewId="0">
      <selection activeCell="D18" sqref="D18"/>
    </sheetView>
  </sheetViews>
  <sheetFormatPr baseColWidth="10" defaultColWidth="11.42578125" defaultRowHeight="11.25" customHeight="1" x14ac:dyDescent="0.25"/>
  <cols>
    <col min="1" max="1" width="15.7109375" style="13" customWidth="1"/>
    <col min="2" max="2" width="52.7109375" style="13" customWidth="1"/>
    <col min="3" max="3" width="20.7109375" style="13" customWidth="1"/>
    <col min="4" max="4" width="6.7109375" style="13" bestFit="1" customWidth="1"/>
    <col min="5" max="5" width="22.42578125" style="13" bestFit="1" customWidth="1"/>
    <col min="6" max="6" width="27.7109375" style="13" customWidth="1"/>
    <col min="7" max="7" width="11.42578125" style="13"/>
    <col min="8" max="8" width="42.7109375" style="13" customWidth="1"/>
    <col min="9" max="16384" width="11.42578125" style="13"/>
  </cols>
  <sheetData>
    <row r="1" spans="1:11" ht="23.25" customHeight="1" thickBot="1" x14ac:dyDescent="0.3">
      <c r="A1" s="3" t="s">
        <v>46</v>
      </c>
      <c r="B1" s="179" t="s">
        <v>47</v>
      </c>
      <c r="C1" s="180"/>
      <c r="D1" s="180"/>
      <c r="E1" s="180"/>
      <c r="F1" s="181"/>
      <c r="G1"/>
      <c r="H1"/>
      <c r="I1"/>
      <c r="J1"/>
      <c r="K1"/>
    </row>
    <row r="2" spans="1:11" ht="15.75" thickBot="1" x14ac:dyDescent="0.3">
      <c r="A2" s="94">
        <v>1</v>
      </c>
      <c r="B2" s="16" t="s">
        <v>48</v>
      </c>
      <c r="C2" s="95" t="s">
        <v>49</v>
      </c>
      <c r="D2" s="95" t="s">
        <v>50</v>
      </c>
      <c r="E2" s="115" t="s">
        <v>51</v>
      </c>
      <c r="F2" s="115" t="s">
        <v>52</v>
      </c>
      <c r="G2"/>
      <c r="H2"/>
      <c r="I2"/>
      <c r="J2"/>
      <c r="K2"/>
    </row>
    <row r="3" spans="1:11" ht="15" x14ac:dyDescent="0.25">
      <c r="A3" s="92" t="s">
        <v>53</v>
      </c>
      <c r="B3" s="93" t="s">
        <v>54</v>
      </c>
      <c r="C3" s="92" t="s">
        <v>55</v>
      </c>
      <c r="D3" s="92">
        <v>1</v>
      </c>
      <c r="E3" s="116"/>
      <c r="F3" s="116"/>
      <c r="G3"/>
      <c r="H3"/>
      <c r="I3"/>
      <c r="J3"/>
      <c r="K3"/>
    </row>
    <row r="4" spans="1:11" ht="45" x14ac:dyDescent="0.25">
      <c r="A4" s="90" t="s">
        <v>56</v>
      </c>
      <c r="B4" s="91" t="s">
        <v>57</v>
      </c>
      <c r="C4" s="92" t="s">
        <v>55</v>
      </c>
      <c r="D4" s="92">
        <v>2</v>
      </c>
      <c r="E4" s="116"/>
      <c r="F4" s="116"/>
      <c r="G4"/>
      <c r="H4"/>
      <c r="I4"/>
      <c r="J4"/>
      <c r="K4"/>
    </row>
    <row r="5" spans="1:11" ht="15" x14ac:dyDescent="0.25">
      <c r="A5" s="90" t="s">
        <v>58</v>
      </c>
      <c r="B5" s="89" t="s">
        <v>59</v>
      </c>
      <c r="C5" s="92" t="s">
        <v>55</v>
      </c>
      <c r="D5" s="92">
        <v>1</v>
      </c>
      <c r="E5" s="116"/>
      <c r="F5" s="116"/>
      <c r="G5"/>
      <c r="H5"/>
      <c r="I5"/>
      <c r="J5"/>
      <c r="K5"/>
    </row>
    <row r="6" spans="1:11" ht="22.5" x14ac:dyDescent="0.25">
      <c r="A6" s="96" t="s">
        <v>60</v>
      </c>
      <c r="B6" s="107" t="s">
        <v>336</v>
      </c>
      <c r="C6" s="92" t="s">
        <v>61</v>
      </c>
      <c r="D6" s="92">
        <v>6</v>
      </c>
      <c r="E6" s="116"/>
      <c r="F6" s="116"/>
      <c r="G6"/>
      <c r="H6"/>
      <c r="I6"/>
      <c r="J6"/>
      <c r="K6"/>
    </row>
    <row r="7" spans="1:11" ht="22.5" x14ac:dyDescent="0.25">
      <c r="A7" s="106" t="s">
        <v>62</v>
      </c>
      <c r="B7" s="109" t="s">
        <v>63</v>
      </c>
      <c r="C7" s="92" t="s">
        <v>55</v>
      </c>
      <c r="D7" s="92">
        <v>1</v>
      </c>
      <c r="E7" s="116"/>
      <c r="F7" s="116"/>
      <c r="G7"/>
      <c r="H7"/>
      <c r="I7"/>
      <c r="J7"/>
      <c r="K7"/>
    </row>
    <row r="8" spans="1:11" ht="15.75" customHeight="1" thickBot="1" x14ac:dyDescent="0.3">
      <c r="A8" s="176" t="s">
        <v>64</v>
      </c>
      <c r="B8" s="177"/>
      <c r="C8" s="177"/>
      <c r="D8" s="177"/>
      <c r="E8" s="178"/>
      <c r="F8" s="102">
        <v>0</v>
      </c>
      <c r="G8"/>
      <c r="H8"/>
      <c r="I8"/>
      <c r="J8"/>
      <c r="K8" s="18"/>
    </row>
    <row r="9" spans="1:11" ht="15.75" thickBot="1" x14ac:dyDescent="0.3">
      <c r="A9"/>
      <c r="B9" s="108"/>
      <c r="C9"/>
      <c r="D9"/>
      <c r="E9"/>
      <c r="F9"/>
      <c r="G9"/>
      <c r="H9"/>
      <c r="I9"/>
      <c r="J9"/>
      <c r="K9"/>
    </row>
    <row r="10" spans="1:11" ht="15" x14ac:dyDescent="0.25">
      <c r="A10" s="39" t="s">
        <v>30</v>
      </c>
      <c r="B10" s="97"/>
      <c r="C10" s="97"/>
      <c r="D10" s="97"/>
      <c r="E10" s="97"/>
      <c r="F10" s="98"/>
      <c r="G10"/>
      <c r="H10"/>
      <c r="I10"/>
      <c r="J10"/>
      <c r="K10"/>
    </row>
    <row r="11" spans="1:11" ht="15" x14ac:dyDescent="0.25">
      <c r="A11" s="40" t="s">
        <v>31</v>
      </c>
      <c r="B11"/>
      <c r="C11"/>
      <c r="D11"/>
      <c r="E11"/>
      <c r="F11" s="99"/>
      <c r="G11"/>
      <c r="H11"/>
      <c r="I11"/>
      <c r="J11"/>
      <c r="K11"/>
    </row>
    <row r="12" spans="1:11" ht="15.75" thickBot="1" x14ac:dyDescent="0.3">
      <c r="A12" s="110"/>
      <c r="B12" s="100"/>
      <c r="C12" s="100"/>
      <c r="D12" s="100"/>
      <c r="E12" s="100"/>
      <c r="F12" s="101"/>
      <c r="G12"/>
      <c r="H12"/>
      <c r="I12"/>
      <c r="J12"/>
      <c r="K12"/>
    </row>
  </sheetData>
  <mergeCells count="2">
    <mergeCell ref="A8:E8"/>
    <mergeCell ref="B1:F1"/>
  </mergeCells>
  <pageMargins left="0.7" right="0.7" top="0.75" bottom="0.75" header="0.3" footer="0.3"/>
  <pageSetup scale="46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24"/>
  <sheetViews>
    <sheetView zoomScale="137" zoomScaleNormal="183" workbookViewId="0">
      <selection activeCell="C28" sqref="C28:C29"/>
    </sheetView>
  </sheetViews>
  <sheetFormatPr baseColWidth="10" defaultColWidth="11.42578125" defaultRowHeight="11.25" x14ac:dyDescent="0.2"/>
  <cols>
    <col min="1" max="1" width="35.140625" style="1" bestFit="1" customWidth="1"/>
    <col min="2" max="2" width="25.42578125" style="1" customWidth="1"/>
    <col min="3" max="3" width="20.7109375" style="1" customWidth="1"/>
    <col min="4" max="16384" width="11.42578125" style="1"/>
  </cols>
  <sheetData>
    <row r="1" spans="1:3" x14ac:dyDescent="0.2">
      <c r="A1" s="182" t="s">
        <v>33</v>
      </c>
      <c r="B1" s="183"/>
      <c r="C1" s="184"/>
    </row>
    <row r="2" spans="1:3" x14ac:dyDescent="0.2">
      <c r="A2" s="3" t="s">
        <v>34</v>
      </c>
      <c r="B2" s="3" t="s">
        <v>35</v>
      </c>
      <c r="C2" s="2" t="s">
        <v>36</v>
      </c>
    </row>
    <row r="3" spans="1:3" x14ac:dyDescent="0.2">
      <c r="A3" s="103" t="s">
        <v>37</v>
      </c>
      <c r="B3" s="24" t="s">
        <v>38</v>
      </c>
      <c r="C3" s="27"/>
    </row>
    <row r="4" spans="1:3" x14ac:dyDescent="0.2">
      <c r="A4" s="25" t="s">
        <v>39</v>
      </c>
      <c r="B4" s="25" t="s">
        <v>38</v>
      </c>
      <c r="C4" s="27"/>
    </row>
    <row r="5" spans="1:3" x14ac:dyDescent="0.2">
      <c r="A5" s="25" t="s">
        <v>40</v>
      </c>
      <c r="B5" s="25" t="s">
        <v>38</v>
      </c>
      <c r="C5" s="27"/>
    </row>
    <row r="6" spans="1:3" x14ac:dyDescent="0.2">
      <c r="A6" s="25" t="s">
        <v>41</v>
      </c>
      <c r="B6" s="25" t="s">
        <v>38</v>
      </c>
      <c r="C6" s="27"/>
    </row>
    <row r="7" spans="1:3" x14ac:dyDescent="0.2">
      <c r="A7" s="104" t="s">
        <v>37</v>
      </c>
      <c r="B7" s="25" t="s">
        <v>42</v>
      </c>
      <c r="C7" s="27"/>
    </row>
    <row r="8" spans="1:3" x14ac:dyDescent="0.2">
      <c r="A8" s="105" t="s">
        <v>39</v>
      </c>
      <c r="B8" s="25" t="s">
        <v>42</v>
      </c>
      <c r="C8" s="27"/>
    </row>
    <row r="9" spans="1:3" x14ac:dyDescent="0.2">
      <c r="A9" s="105" t="s">
        <v>40</v>
      </c>
      <c r="B9" s="25" t="s">
        <v>42</v>
      </c>
      <c r="C9" s="27"/>
    </row>
    <row r="10" spans="1:3" x14ac:dyDescent="0.2">
      <c r="A10" s="25" t="s">
        <v>41</v>
      </c>
      <c r="B10" s="25" t="s">
        <v>42</v>
      </c>
      <c r="C10" s="27"/>
    </row>
    <row r="11" spans="1:3" x14ac:dyDescent="0.2">
      <c r="A11" s="104" t="s">
        <v>37</v>
      </c>
      <c r="B11" s="25" t="s">
        <v>43</v>
      </c>
      <c r="C11" s="27"/>
    </row>
    <row r="12" spans="1:3" x14ac:dyDescent="0.2">
      <c r="A12" s="105" t="s">
        <v>39</v>
      </c>
      <c r="B12" s="25" t="s">
        <v>43</v>
      </c>
      <c r="C12" s="27"/>
    </row>
    <row r="13" spans="1:3" x14ac:dyDescent="0.2">
      <c r="A13" s="105" t="s">
        <v>40</v>
      </c>
      <c r="B13" s="25" t="s">
        <v>43</v>
      </c>
      <c r="C13" s="27"/>
    </row>
    <row r="14" spans="1:3" x14ac:dyDescent="0.2">
      <c r="A14" s="25" t="s">
        <v>41</v>
      </c>
      <c r="B14" s="25" t="s">
        <v>43</v>
      </c>
      <c r="C14" s="27"/>
    </row>
    <row r="15" spans="1:3" x14ac:dyDescent="0.2">
      <c r="A15" s="104" t="s">
        <v>37</v>
      </c>
      <c r="B15" s="25" t="s">
        <v>44</v>
      </c>
      <c r="C15" s="27"/>
    </row>
    <row r="16" spans="1:3" x14ac:dyDescent="0.2">
      <c r="A16" s="105" t="s">
        <v>39</v>
      </c>
      <c r="B16" s="25" t="s">
        <v>44</v>
      </c>
      <c r="C16" s="27"/>
    </row>
    <row r="17" spans="1:3" x14ac:dyDescent="0.2">
      <c r="A17" s="105" t="s">
        <v>40</v>
      </c>
      <c r="B17" s="25" t="s">
        <v>44</v>
      </c>
      <c r="C17" s="27"/>
    </row>
    <row r="18" spans="1:3" x14ac:dyDescent="0.2">
      <c r="A18" s="25" t="s">
        <v>41</v>
      </c>
      <c r="B18" s="25" t="s">
        <v>44</v>
      </c>
      <c r="C18" s="27"/>
    </row>
    <row r="19" spans="1:3" ht="12.75" x14ac:dyDescent="0.2">
      <c r="A19" s="185" t="s">
        <v>45</v>
      </c>
      <c r="B19" s="186"/>
      <c r="C19" s="26">
        <f>SUM(C3:C18)</f>
        <v>0</v>
      </c>
    </row>
    <row r="20" spans="1:3" x14ac:dyDescent="0.2">
      <c r="A20" s="37" t="s">
        <v>30</v>
      </c>
      <c r="B20" s="60"/>
      <c r="C20" s="61"/>
    </row>
    <row r="21" spans="1:3" x14ac:dyDescent="0.2">
      <c r="A21" s="38" t="s">
        <v>31</v>
      </c>
      <c r="B21" s="62"/>
      <c r="C21" s="63"/>
    </row>
    <row r="22" spans="1:3" ht="3.6" customHeight="1" x14ac:dyDescent="0.2">
      <c r="A22" s="187"/>
      <c r="B22" s="188"/>
      <c r="C22" s="189"/>
    </row>
    <row r="24" spans="1:3" x14ac:dyDescent="0.2">
      <c r="A24" s="62"/>
    </row>
  </sheetData>
  <mergeCells count="3">
    <mergeCell ref="A1:C1"/>
    <mergeCell ref="A19:B19"/>
    <mergeCell ref="A22:C22"/>
  </mergeCells>
  <pageMargins left="0.7" right="0.7" top="0.75" bottom="0.75" header="0.3" footer="0.3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50"/>
  <sheetViews>
    <sheetView zoomScale="125" workbookViewId="0">
      <selection activeCell="D38" sqref="D38"/>
    </sheetView>
  </sheetViews>
  <sheetFormatPr baseColWidth="10" defaultColWidth="11.42578125" defaultRowHeight="11.25" customHeight="1" x14ac:dyDescent="0.25"/>
  <cols>
    <col min="1" max="1" width="15.7109375" style="13" customWidth="1"/>
    <col min="2" max="2" width="75" style="13" customWidth="1"/>
    <col min="3" max="3" width="27.7109375" style="13" customWidth="1"/>
    <col min="4" max="4" width="11.42578125" style="13"/>
    <col min="5" max="5" width="42.7109375" style="13" customWidth="1"/>
    <col min="6" max="16384" width="11.42578125" style="13"/>
  </cols>
  <sheetData>
    <row r="1" spans="1:3" ht="23.25" customHeight="1" thickBot="1" x14ac:dyDescent="0.3">
      <c r="A1" s="3" t="s">
        <v>46</v>
      </c>
      <c r="B1" s="194" t="s">
        <v>65</v>
      </c>
      <c r="C1" s="194"/>
    </row>
    <row r="2" spans="1:3" x14ac:dyDescent="0.25">
      <c r="A2" s="4">
        <v>1</v>
      </c>
      <c r="B2" s="16" t="s">
        <v>48</v>
      </c>
      <c r="C2" s="14" t="s">
        <v>66</v>
      </c>
    </row>
    <row r="3" spans="1:3" x14ac:dyDescent="0.25">
      <c r="A3" s="5" t="s">
        <v>53</v>
      </c>
      <c r="B3" s="8" t="s">
        <v>67</v>
      </c>
      <c r="C3" s="21"/>
    </row>
    <row r="4" spans="1:3" x14ac:dyDescent="0.25">
      <c r="A4" s="5" t="s">
        <v>56</v>
      </c>
      <c r="B4" s="8" t="s">
        <v>68</v>
      </c>
      <c r="C4" s="22"/>
    </row>
    <row r="5" spans="1:3" x14ac:dyDescent="0.25">
      <c r="A5" s="5" t="s">
        <v>58</v>
      </c>
      <c r="B5" s="8" t="s">
        <v>69</v>
      </c>
      <c r="C5" s="22"/>
    </row>
    <row r="6" spans="1:3" x14ac:dyDescent="0.25">
      <c r="A6" s="5" t="s">
        <v>60</v>
      </c>
      <c r="B6" s="8" t="s">
        <v>70</v>
      </c>
      <c r="C6" s="22"/>
    </row>
    <row r="7" spans="1:3" x14ac:dyDescent="0.25">
      <c r="A7" s="5" t="s">
        <v>62</v>
      </c>
      <c r="B7" s="8" t="s">
        <v>71</v>
      </c>
      <c r="C7" s="22"/>
    </row>
    <row r="8" spans="1:3" x14ac:dyDescent="0.25">
      <c r="A8" s="5" t="s">
        <v>72</v>
      </c>
      <c r="B8" s="8" t="s">
        <v>73</v>
      </c>
      <c r="C8" s="22"/>
    </row>
    <row r="9" spans="1:3" x14ac:dyDescent="0.25">
      <c r="A9" s="5" t="s">
        <v>74</v>
      </c>
      <c r="B9" s="8" t="s">
        <v>75</v>
      </c>
      <c r="C9" s="22"/>
    </row>
    <row r="10" spans="1:3" x14ac:dyDescent="0.25">
      <c r="A10" s="5" t="s">
        <v>76</v>
      </c>
      <c r="B10" s="8" t="s">
        <v>77</v>
      </c>
      <c r="C10" s="22"/>
    </row>
    <row r="11" spans="1:3" x14ac:dyDescent="0.25">
      <c r="A11" s="5" t="s">
        <v>78</v>
      </c>
      <c r="B11" s="8" t="s">
        <v>79</v>
      </c>
      <c r="C11" s="22"/>
    </row>
    <row r="12" spans="1:3" x14ac:dyDescent="0.25">
      <c r="A12" s="5" t="s">
        <v>80</v>
      </c>
      <c r="B12" s="8" t="s">
        <v>81</v>
      </c>
      <c r="C12" s="22"/>
    </row>
    <row r="13" spans="1:3" x14ac:dyDescent="0.25">
      <c r="A13" s="5" t="s">
        <v>82</v>
      </c>
      <c r="B13" s="8" t="s">
        <v>83</v>
      </c>
      <c r="C13" s="22"/>
    </row>
    <row r="14" spans="1:3" x14ac:dyDescent="0.25">
      <c r="A14" s="5" t="s">
        <v>84</v>
      </c>
      <c r="B14" s="8" t="s">
        <v>85</v>
      </c>
      <c r="C14" s="22"/>
    </row>
    <row r="15" spans="1:3" x14ac:dyDescent="0.25">
      <c r="A15" s="5" t="s">
        <v>86</v>
      </c>
      <c r="B15" s="8" t="s">
        <v>87</v>
      </c>
      <c r="C15" s="22"/>
    </row>
    <row r="16" spans="1:3" x14ac:dyDescent="0.25">
      <c r="A16" s="5" t="s">
        <v>88</v>
      </c>
      <c r="B16" s="8" t="s">
        <v>89</v>
      </c>
      <c r="C16" s="22"/>
    </row>
    <row r="17" spans="1:8" x14ac:dyDescent="0.25">
      <c r="A17" s="5" t="s">
        <v>90</v>
      </c>
      <c r="B17" s="8" t="s">
        <v>91</v>
      </c>
      <c r="C17" s="22"/>
    </row>
    <row r="18" spans="1:8" x14ac:dyDescent="0.25">
      <c r="A18" s="5" t="s">
        <v>92</v>
      </c>
      <c r="B18" s="8" t="s">
        <v>93</v>
      </c>
      <c r="C18" s="22"/>
    </row>
    <row r="19" spans="1:8" x14ac:dyDescent="0.25">
      <c r="A19" s="5" t="s">
        <v>94</v>
      </c>
      <c r="B19" s="8" t="s">
        <v>95</v>
      </c>
      <c r="C19" s="22"/>
    </row>
    <row r="20" spans="1:8" x14ac:dyDescent="0.25">
      <c r="A20" s="5" t="s">
        <v>96</v>
      </c>
      <c r="B20" s="8" t="s">
        <v>97</v>
      </c>
      <c r="C20" s="22"/>
    </row>
    <row r="21" spans="1:8" x14ac:dyDescent="0.25">
      <c r="A21" s="5" t="s">
        <v>98</v>
      </c>
      <c r="B21" s="8" t="s">
        <v>99</v>
      </c>
      <c r="C21" s="22"/>
    </row>
    <row r="22" spans="1:8" x14ac:dyDescent="0.25">
      <c r="A22" s="5" t="s">
        <v>100</v>
      </c>
      <c r="B22" s="8" t="s">
        <v>101</v>
      </c>
      <c r="C22" s="22"/>
    </row>
    <row r="23" spans="1:8" x14ac:dyDescent="0.25">
      <c r="A23" s="5" t="s">
        <v>102</v>
      </c>
      <c r="B23" s="8" t="s">
        <v>103</v>
      </c>
      <c r="C23" s="22"/>
    </row>
    <row r="24" spans="1:8" x14ac:dyDescent="0.25">
      <c r="A24" s="5" t="s">
        <v>104</v>
      </c>
      <c r="B24" s="8" t="s">
        <v>105</v>
      </c>
      <c r="C24" s="22"/>
    </row>
    <row r="25" spans="1:8" x14ac:dyDescent="0.25">
      <c r="A25" s="5" t="s">
        <v>106</v>
      </c>
      <c r="B25" s="8" t="s">
        <v>107</v>
      </c>
      <c r="C25" s="22"/>
    </row>
    <row r="26" spans="1:8" x14ac:dyDescent="0.25">
      <c r="A26" s="5" t="s">
        <v>108</v>
      </c>
      <c r="B26" s="8" t="s">
        <v>109</v>
      </c>
      <c r="C26" s="22"/>
    </row>
    <row r="27" spans="1:8" x14ac:dyDescent="0.25">
      <c r="A27" s="5" t="s">
        <v>110</v>
      </c>
      <c r="B27" s="8" t="s">
        <v>111</v>
      </c>
      <c r="C27" s="22"/>
    </row>
    <row r="28" spans="1:8" x14ac:dyDescent="0.25">
      <c r="A28" s="5" t="s">
        <v>112</v>
      </c>
      <c r="B28" s="9" t="s">
        <v>113</v>
      </c>
      <c r="C28" s="22"/>
    </row>
    <row r="29" spans="1:8" x14ac:dyDescent="0.25">
      <c r="A29" s="5" t="s">
        <v>114</v>
      </c>
      <c r="B29" s="9" t="s">
        <v>115</v>
      </c>
      <c r="C29" s="22"/>
    </row>
    <row r="30" spans="1:8" x14ac:dyDescent="0.25">
      <c r="A30" s="5" t="s">
        <v>116</v>
      </c>
      <c r="B30" s="8" t="s">
        <v>117</v>
      </c>
      <c r="C30" s="22"/>
    </row>
    <row r="31" spans="1:8" x14ac:dyDescent="0.25">
      <c r="A31" s="5" t="s">
        <v>118</v>
      </c>
      <c r="B31" s="9" t="s">
        <v>119</v>
      </c>
      <c r="C31" s="23"/>
    </row>
    <row r="32" spans="1:8" ht="15.75" customHeight="1" thickBot="1" x14ac:dyDescent="0.3">
      <c r="A32" s="176" t="s">
        <v>120</v>
      </c>
      <c r="B32" s="176"/>
      <c r="C32" s="15" t="e">
        <f>SUM(#REF!)</f>
        <v>#REF!</v>
      </c>
      <c r="H32" s="18"/>
    </row>
    <row r="33" spans="1:8" x14ac:dyDescent="0.25">
      <c r="A33" s="6">
        <v>2</v>
      </c>
      <c r="B33" s="16" t="s">
        <v>121</v>
      </c>
      <c r="C33" s="14" t="s">
        <v>66</v>
      </c>
    </row>
    <row r="34" spans="1:8" x14ac:dyDescent="0.25">
      <c r="A34" s="5" t="s">
        <v>122</v>
      </c>
      <c r="B34" s="8" t="s">
        <v>123</v>
      </c>
      <c r="C34" s="22"/>
    </row>
    <row r="35" spans="1:8" x14ac:dyDescent="0.25">
      <c r="A35" s="5" t="s">
        <v>124</v>
      </c>
      <c r="B35" s="8" t="s">
        <v>125</v>
      </c>
      <c r="C35" s="22"/>
    </row>
    <row r="36" spans="1:8" x14ac:dyDescent="0.25">
      <c r="A36" s="5" t="s">
        <v>126</v>
      </c>
      <c r="B36" s="9" t="s">
        <v>127</v>
      </c>
      <c r="C36" s="22"/>
    </row>
    <row r="37" spans="1:8" x14ac:dyDescent="0.25">
      <c r="A37" s="5" t="s">
        <v>128</v>
      </c>
      <c r="B37" s="8" t="s">
        <v>129</v>
      </c>
      <c r="C37" s="22"/>
    </row>
    <row r="38" spans="1:8" ht="12.75" x14ac:dyDescent="0.25">
      <c r="A38" s="176" t="s">
        <v>130</v>
      </c>
      <c r="B38" s="176"/>
      <c r="C38" s="15">
        <f>SUM(C34:C37)</f>
        <v>0</v>
      </c>
      <c r="H38" s="18"/>
    </row>
    <row r="39" spans="1:8" x14ac:dyDescent="0.25">
      <c r="A39" s="6">
        <v>3</v>
      </c>
      <c r="B39" s="16" t="s">
        <v>131</v>
      </c>
      <c r="C39" s="16" t="s">
        <v>66</v>
      </c>
    </row>
    <row r="40" spans="1:8" x14ac:dyDescent="0.25">
      <c r="A40" s="5" t="s">
        <v>132</v>
      </c>
      <c r="B40" s="8" t="s">
        <v>133</v>
      </c>
      <c r="C40" s="22"/>
    </row>
    <row r="41" spans="1:8" x14ac:dyDescent="0.25">
      <c r="A41" s="113" t="s">
        <v>134</v>
      </c>
      <c r="B41" s="8" t="s">
        <v>135</v>
      </c>
      <c r="C41" s="22"/>
    </row>
    <row r="42" spans="1:8" x14ac:dyDescent="0.25">
      <c r="A42" s="113" t="s">
        <v>136</v>
      </c>
      <c r="B42" s="8" t="s">
        <v>137</v>
      </c>
      <c r="C42" s="22"/>
    </row>
    <row r="43" spans="1:8" s="111" customFormat="1" x14ac:dyDescent="0.25">
      <c r="A43" s="113" t="s">
        <v>138</v>
      </c>
      <c r="B43" s="29" t="s">
        <v>139</v>
      </c>
      <c r="C43" s="112"/>
    </row>
    <row r="44" spans="1:8" s="111" customFormat="1" x14ac:dyDescent="0.25">
      <c r="A44" s="113" t="s">
        <v>140</v>
      </c>
      <c r="B44" s="29" t="s">
        <v>141</v>
      </c>
      <c r="C44" s="114"/>
    </row>
    <row r="45" spans="1:8" ht="12.75" x14ac:dyDescent="0.25">
      <c r="A45" s="176" t="s">
        <v>142</v>
      </c>
      <c r="B45" s="195"/>
      <c r="C45" s="15">
        <f>SUM(C40:C43)</f>
        <v>0</v>
      </c>
      <c r="H45" s="18"/>
    </row>
    <row r="46" spans="1:8" x14ac:dyDescent="0.25">
      <c r="A46" s="6">
        <v>4</v>
      </c>
      <c r="B46" s="17" t="s">
        <v>143</v>
      </c>
      <c r="C46" s="16" t="s">
        <v>66</v>
      </c>
    </row>
    <row r="47" spans="1:8" x14ac:dyDescent="0.25">
      <c r="A47" s="5" t="s">
        <v>144</v>
      </c>
      <c r="B47" s="8" t="s">
        <v>145</v>
      </c>
      <c r="C47" s="22"/>
    </row>
    <row r="48" spans="1:8" x14ac:dyDescent="0.25">
      <c r="A48" s="113" t="s">
        <v>146</v>
      </c>
      <c r="B48" s="8" t="s">
        <v>147</v>
      </c>
      <c r="C48" s="22"/>
    </row>
    <row r="49" spans="1:8" x14ac:dyDescent="0.25">
      <c r="A49" s="113" t="s">
        <v>148</v>
      </c>
      <c r="B49" s="8" t="s">
        <v>149</v>
      </c>
      <c r="C49" s="22"/>
    </row>
    <row r="50" spans="1:8" x14ac:dyDescent="0.25">
      <c r="A50" s="113" t="s">
        <v>150</v>
      </c>
      <c r="B50" s="8" t="s">
        <v>151</v>
      </c>
      <c r="C50" s="22"/>
    </row>
    <row r="51" spans="1:8" x14ac:dyDescent="0.25">
      <c r="A51" s="113" t="s">
        <v>152</v>
      </c>
      <c r="B51" s="8" t="s">
        <v>153</v>
      </c>
      <c r="C51" s="22"/>
    </row>
    <row r="52" spans="1:8" x14ac:dyDescent="0.25">
      <c r="A52" s="113" t="s">
        <v>154</v>
      </c>
      <c r="B52" s="8" t="s">
        <v>155</v>
      </c>
      <c r="C52" s="22"/>
    </row>
    <row r="53" spans="1:8" x14ac:dyDescent="0.25">
      <c r="A53" s="113" t="s">
        <v>156</v>
      </c>
      <c r="B53" s="8" t="s">
        <v>157</v>
      </c>
      <c r="C53" s="22"/>
    </row>
    <row r="54" spans="1:8" x14ac:dyDescent="0.25">
      <c r="A54" s="113" t="s">
        <v>158</v>
      </c>
      <c r="B54" s="8" t="s">
        <v>159</v>
      </c>
      <c r="C54" s="22"/>
    </row>
    <row r="55" spans="1:8" x14ac:dyDescent="0.25">
      <c r="A55" s="113" t="s">
        <v>160</v>
      </c>
      <c r="B55" s="8" t="s">
        <v>161</v>
      </c>
      <c r="C55" s="22"/>
    </row>
    <row r="56" spans="1:8" x14ac:dyDescent="0.25">
      <c r="A56" s="113" t="s">
        <v>162</v>
      </c>
      <c r="B56" s="9" t="s">
        <v>163</v>
      </c>
      <c r="C56" s="22"/>
    </row>
    <row r="57" spans="1:8" x14ac:dyDescent="0.25">
      <c r="A57" s="113" t="s">
        <v>164</v>
      </c>
      <c r="B57" s="9" t="s">
        <v>165</v>
      </c>
      <c r="C57" s="22"/>
    </row>
    <row r="58" spans="1:8" x14ac:dyDescent="0.25">
      <c r="A58" s="113" t="s">
        <v>166</v>
      </c>
      <c r="B58" s="9" t="s">
        <v>167</v>
      </c>
      <c r="C58" s="22"/>
    </row>
    <row r="59" spans="1:8" x14ac:dyDescent="0.25">
      <c r="A59" s="113" t="s">
        <v>168</v>
      </c>
      <c r="B59" s="9" t="s">
        <v>169</v>
      </c>
      <c r="C59" s="22"/>
    </row>
    <row r="60" spans="1:8" x14ac:dyDescent="0.25">
      <c r="A60" s="113" t="s">
        <v>170</v>
      </c>
      <c r="B60" s="8" t="s">
        <v>171</v>
      </c>
      <c r="C60" s="22"/>
    </row>
    <row r="61" spans="1:8" ht="12.75" x14ac:dyDescent="0.25">
      <c r="A61" s="176" t="s">
        <v>172</v>
      </c>
      <c r="B61" s="195"/>
      <c r="C61" s="15">
        <f>SUM(C47:C60)</f>
        <v>0</v>
      </c>
      <c r="H61" s="18"/>
    </row>
    <row r="62" spans="1:8" x14ac:dyDescent="0.25">
      <c r="A62" s="6">
        <v>5</v>
      </c>
      <c r="B62" s="10" t="s">
        <v>173</v>
      </c>
      <c r="C62" s="16" t="s">
        <v>66</v>
      </c>
    </row>
    <row r="63" spans="1:8" x14ac:dyDescent="0.25">
      <c r="A63" s="5" t="s">
        <v>174</v>
      </c>
      <c r="B63" s="8" t="s">
        <v>175</v>
      </c>
      <c r="C63" s="22"/>
    </row>
    <row r="64" spans="1:8" x14ac:dyDescent="0.25">
      <c r="A64" s="113" t="s">
        <v>176</v>
      </c>
      <c r="B64" s="9" t="s">
        <v>177</v>
      </c>
      <c r="C64" s="22"/>
    </row>
    <row r="65" spans="1:3" x14ac:dyDescent="0.25">
      <c r="A65" s="113" t="s">
        <v>178</v>
      </c>
      <c r="B65" s="9" t="s">
        <v>179</v>
      </c>
      <c r="C65" s="22"/>
    </row>
    <row r="66" spans="1:3" x14ac:dyDescent="0.25">
      <c r="A66" s="113" t="s">
        <v>180</v>
      </c>
      <c r="B66" s="8" t="s">
        <v>181</v>
      </c>
      <c r="C66" s="22"/>
    </row>
    <row r="67" spans="1:3" x14ac:dyDescent="0.25">
      <c r="A67" s="113" t="s">
        <v>182</v>
      </c>
      <c r="B67" s="8" t="s">
        <v>183</v>
      </c>
      <c r="C67" s="22"/>
    </row>
    <row r="68" spans="1:3" x14ac:dyDescent="0.25">
      <c r="A68" s="113" t="s">
        <v>184</v>
      </c>
      <c r="B68" s="8" t="s">
        <v>185</v>
      </c>
      <c r="C68" s="22"/>
    </row>
    <row r="69" spans="1:3" x14ac:dyDescent="0.25">
      <c r="A69" s="113" t="s">
        <v>186</v>
      </c>
      <c r="B69" s="9" t="s">
        <v>187</v>
      </c>
      <c r="C69" s="22"/>
    </row>
    <row r="70" spans="1:3" x14ac:dyDescent="0.25">
      <c r="A70" s="113" t="s">
        <v>188</v>
      </c>
      <c r="B70" s="9" t="s">
        <v>189</v>
      </c>
      <c r="C70" s="22"/>
    </row>
    <row r="71" spans="1:3" x14ac:dyDescent="0.25">
      <c r="A71" s="113" t="s">
        <v>190</v>
      </c>
      <c r="B71" s="8" t="s">
        <v>191</v>
      </c>
      <c r="C71" s="22"/>
    </row>
    <row r="72" spans="1:3" x14ac:dyDescent="0.25">
      <c r="A72" s="113" t="s">
        <v>192</v>
      </c>
      <c r="B72" s="8" t="s">
        <v>193</v>
      </c>
      <c r="C72" s="22"/>
    </row>
    <row r="73" spans="1:3" x14ac:dyDescent="0.25">
      <c r="A73" s="113" t="s">
        <v>194</v>
      </c>
      <c r="B73" s="9" t="s">
        <v>195</v>
      </c>
      <c r="C73" s="22"/>
    </row>
    <row r="74" spans="1:3" x14ac:dyDescent="0.25">
      <c r="A74" s="113" t="s">
        <v>196</v>
      </c>
      <c r="B74" s="9" t="s">
        <v>197</v>
      </c>
      <c r="C74" s="22"/>
    </row>
    <row r="75" spans="1:3" x14ac:dyDescent="0.25">
      <c r="A75" s="113" t="s">
        <v>198</v>
      </c>
      <c r="B75" s="9" t="s">
        <v>199</v>
      </c>
      <c r="C75" s="22"/>
    </row>
    <row r="76" spans="1:3" x14ac:dyDescent="0.25">
      <c r="A76" s="113" t="s">
        <v>200</v>
      </c>
      <c r="B76" s="9" t="s">
        <v>201</v>
      </c>
      <c r="C76" s="22"/>
    </row>
    <row r="77" spans="1:3" x14ac:dyDescent="0.25">
      <c r="A77" s="113" t="s">
        <v>202</v>
      </c>
      <c r="B77" s="9" t="s">
        <v>203</v>
      </c>
      <c r="C77" s="22"/>
    </row>
    <row r="78" spans="1:3" x14ac:dyDescent="0.25">
      <c r="A78" s="113" t="s">
        <v>204</v>
      </c>
      <c r="B78" s="9" t="s">
        <v>205</v>
      </c>
      <c r="C78" s="22"/>
    </row>
    <row r="79" spans="1:3" x14ac:dyDescent="0.25">
      <c r="A79" s="113" t="s">
        <v>206</v>
      </c>
      <c r="B79" s="9" t="s">
        <v>207</v>
      </c>
      <c r="C79" s="22"/>
    </row>
    <row r="80" spans="1:3" x14ac:dyDescent="0.25">
      <c r="A80" s="113" t="s">
        <v>208</v>
      </c>
      <c r="B80" s="9" t="s">
        <v>209</v>
      </c>
      <c r="C80" s="22"/>
    </row>
    <row r="81" spans="1:8" x14ac:dyDescent="0.25">
      <c r="A81" s="113" t="s">
        <v>210</v>
      </c>
      <c r="B81" s="8" t="s">
        <v>211</v>
      </c>
      <c r="C81" s="22"/>
    </row>
    <row r="82" spans="1:8" x14ac:dyDescent="0.25">
      <c r="A82" s="113" t="s">
        <v>212</v>
      </c>
      <c r="B82" s="8" t="s">
        <v>213</v>
      </c>
      <c r="C82" s="22"/>
    </row>
    <row r="83" spans="1:8" x14ac:dyDescent="0.25">
      <c r="A83" s="113" t="s">
        <v>214</v>
      </c>
      <c r="B83" s="8" t="s">
        <v>215</v>
      </c>
      <c r="C83" s="22"/>
    </row>
    <row r="84" spans="1:8" x14ac:dyDescent="0.25">
      <c r="A84" s="113" t="s">
        <v>216</v>
      </c>
      <c r="B84" s="8" t="s">
        <v>217</v>
      </c>
      <c r="C84" s="22"/>
    </row>
    <row r="85" spans="1:8" x14ac:dyDescent="0.25">
      <c r="A85" s="113" t="s">
        <v>218</v>
      </c>
      <c r="B85" s="8" t="s">
        <v>219</v>
      </c>
      <c r="C85" s="22"/>
    </row>
    <row r="86" spans="1:8" x14ac:dyDescent="0.25">
      <c r="A86" s="113" t="s">
        <v>220</v>
      </c>
      <c r="B86" s="8" t="s">
        <v>221</v>
      </c>
      <c r="C86" s="22"/>
    </row>
    <row r="87" spans="1:8" x14ac:dyDescent="0.25">
      <c r="A87" s="113" t="s">
        <v>222</v>
      </c>
      <c r="B87" s="8" t="s">
        <v>223</v>
      </c>
      <c r="C87" s="22"/>
    </row>
    <row r="88" spans="1:8" x14ac:dyDescent="0.25">
      <c r="A88" s="113" t="s">
        <v>224</v>
      </c>
      <c r="B88" s="8" t="s">
        <v>225</v>
      </c>
      <c r="C88" s="22"/>
    </row>
    <row r="89" spans="1:8" x14ac:dyDescent="0.25">
      <c r="A89" s="113" t="s">
        <v>226</v>
      </c>
      <c r="B89" s="8" t="s">
        <v>227</v>
      </c>
      <c r="C89" s="22"/>
    </row>
    <row r="90" spans="1:8" x14ac:dyDescent="0.25">
      <c r="A90" s="113" t="s">
        <v>228</v>
      </c>
      <c r="B90" s="8" t="s">
        <v>229</v>
      </c>
      <c r="C90" s="22"/>
    </row>
    <row r="91" spans="1:8" ht="12.75" x14ac:dyDescent="0.25">
      <c r="A91" s="176" t="s">
        <v>230</v>
      </c>
      <c r="B91" s="195"/>
      <c r="C91" s="15">
        <f>SUM(C63:C90)</f>
        <v>0</v>
      </c>
      <c r="H91" s="18"/>
    </row>
    <row r="92" spans="1:8" x14ac:dyDescent="0.25">
      <c r="A92" s="7">
        <v>6</v>
      </c>
      <c r="B92" s="10" t="s">
        <v>231</v>
      </c>
      <c r="C92" s="16" t="s">
        <v>66</v>
      </c>
    </row>
    <row r="93" spans="1:8" x14ac:dyDescent="0.25">
      <c r="A93" s="5" t="s">
        <v>232</v>
      </c>
      <c r="B93" s="8" t="s">
        <v>233</v>
      </c>
      <c r="C93" s="22"/>
    </row>
    <row r="94" spans="1:8" x14ac:dyDescent="0.25">
      <c r="A94" s="5" t="s">
        <v>234</v>
      </c>
      <c r="B94" s="8" t="s">
        <v>235</v>
      </c>
      <c r="C94" s="22"/>
    </row>
    <row r="95" spans="1:8" x14ac:dyDescent="0.25">
      <c r="A95" s="5" t="s">
        <v>236</v>
      </c>
      <c r="B95" s="8" t="s">
        <v>237</v>
      </c>
      <c r="C95" s="22"/>
    </row>
    <row r="96" spans="1:8" ht="22.5" x14ac:dyDescent="0.25">
      <c r="A96" s="5" t="s">
        <v>238</v>
      </c>
      <c r="B96" s="9" t="s">
        <v>239</v>
      </c>
      <c r="C96" s="22"/>
    </row>
    <row r="97" spans="1:8" ht="22.5" x14ac:dyDescent="0.25">
      <c r="A97" s="5" t="s">
        <v>240</v>
      </c>
      <c r="B97" s="9" t="s">
        <v>241</v>
      </c>
      <c r="C97" s="22"/>
    </row>
    <row r="98" spans="1:8" ht="22.5" x14ac:dyDescent="0.25">
      <c r="A98" s="5" t="s">
        <v>242</v>
      </c>
      <c r="B98" s="9" t="s">
        <v>243</v>
      </c>
      <c r="C98" s="22"/>
    </row>
    <row r="99" spans="1:8" ht="39" customHeight="1" thickBot="1" x14ac:dyDescent="0.3">
      <c r="A99" s="5" t="s">
        <v>244</v>
      </c>
      <c r="B99" s="9" t="s">
        <v>245</v>
      </c>
      <c r="C99" s="22"/>
    </row>
    <row r="100" spans="1:8" x14ac:dyDescent="0.25">
      <c r="A100" s="5" t="s">
        <v>246</v>
      </c>
      <c r="B100" s="8" t="s">
        <v>247</v>
      </c>
      <c r="C100" s="22"/>
    </row>
    <row r="101" spans="1:8" x14ac:dyDescent="0.25">
      <c r="A101" s="5" t="s">
        <v>248</v>
      </c>
      <c r="B101" s="8" t="s">
        <v>249</v>
      </c>
      <c r="C101" s="22"/>
    </row>
    <row r="102" spans="1:8" x14ac:dyDescent="0.25">
      <c r="A102" s="5" t="s">
        <v>250</v>
      </c>
      <c r="B102" s="8" t="s">
        <v>251</v>
      </c>
      <c r="C102" s="22"/>
    </row>
    <row r="103" spans="1:8" x14ac:dyDescent="0.25">
      <c r="A103" s="5" t="s">
        <v>252</v>
      </c>
      <c r="B103" s="8" t="s">
        <v>251</v>
      </c>
      <c r="C103" s="22"/>
    </row>
    <row r="104" spans="1:8" x14ac:dyDescent="0.25">
      <c r="A104" s="5" t="s">
        <v>253</v>
      </c>
      <c r="B104" s="11" t="s">
        <v>254</v>
      </c>
      <c r="C104" s="22"/>
    </row>
    <row r="105" spans="1:8" x14ac:dyDescent="0.25">
      <c r="A105" s="5" t="s">
        <v>255</v>
      </c>
      <c r="B105" s="8" t="s">
        <v>256</v>
      </c>
      <c r="C105" s="22"/>
    </row>
    <row r="106" spans="1:8" x14ac:dyDescent="0.25">
      <c r="A106" s="5" t="s">
        <v>257</v>
      </c>
      <c r="B106" s="8" t="s">
        <v>258</v>
      </c>
      <c r="C106" s="22"/>
    </row>
    <row r="107" spans="1:8" ht="12.75" x14ac:dyDescent="0.25">
      <c r="A107" s="176" t="s">
        <v>259</v>
      </c>
      <c r="B107" s="195"/>
      <c r="C107" s="15">
        <f>SUM(C93:C106)</f>
        <v>0</v>
      </c>
      <c r="H107" s="18"/>
    </row>
    <row r="108" spans="1:8" x14ac:dyDescent="0.25">
      <c r="A108" s="7">
        <v>7</v>
      </c>
      <c r="B108" s="10" t="s">
        <v>260</v>
      </c>
      <c r="C108" s="16" t="s">
        <v>66</v>
      </c>
    </row>
    <row r="109" spans="1:8" x14ac:dyDescent="0.25">
      <c r="A109" s="5" t="s">
        <v>261</v>
      </c>
      <c r="B109" s="8" t="s">
        <v>262</v>
      </c>
      <c r="C109" s="22"/>
    </row>
    <row r="110" spans="1:8" x14ac:dyDescent="0.25">
      <c r="A110" s="5" t="s">
        <v>263</v>
      </c>
      <c r="B110" s="8" t="s">
        <v>264</v>
      </c>
      <c r="C110" s="22"/>
    </row>
    <row r="111" spans="1:8" x14ac:dyDescent="0.25">
      <c r="A111" s="5" t="s">
        <v>265</v>
      </c>
      <c r="B111" s="8" t="s">
        <v>266</v>
      </c>
      <c r="C111" s="22"/>
    </row>
    <row r="112" spans="1:8" x14ac:dyDescent="0.25">
      <c r="A112" s="5" t="s">
        <v>267</v>
      </c>
      <c r="B112" s="8" t="s">
        <v>268</v>
      </c>
      <c r="C112" s="22"/>
    </row>
    <row r="113" spans="1:8" x14ac:dyDescent="0.25">
      <c r="A113" s="5" t="s">
        <v>269</v>
      </c>
      <c r="B113" s="8" t="s">
        <v>270</v>
      </c>
      <c r="C113" s="22"/>
    </row>
    <row r="114" spans="1:8" x14ac:dyDescent="0.25">
      <c r="A114" s="5" t="s">
        <v>271</v>
      </c>
      <c r="B114" s="8" t="s">
        <v>272</v>
      </c>
      <c r="C114" s="22"/>
    </row>
    <row r="115" spans="1:8" x14ac:dyDescent="0.25">
      <c r="A115" s="5" t="s">
        <v>273</v>
      </c>
      <c r="B115" s="8" t="s">
        <v>274</v>
      </c>
      <c r="C115" s="22"/>
    </row>
    <row r="116" spans="1:8" x14ac:dyDescent="0.25">
      <c r="A116" s="5" t="s">
        <v>275</v>
      </c>
      <c r="B116" s="8" t="s">
        <v>276</v>
      </c>
      <c r="C116" s="22"/>
    </row>
    <row r="117" spans="1:8" x14ac:dyDescent="0.25">
      <c r="A117" s="5" t="s">
        <v>277</v>
      </c>
      <c r="B117" s="8" t="s">
        <v>278</v>
      </c>
      <c r="C117" s="22"/>
    </row>
    <row r="118" spans="1:8" x14ac:dyDescent="0.25">
      <c r="A118" s="5" t="s">
        <v>279</v>
      </c>
      <c r="B118" s="8" t="s">
        <v>280</v>
      </c>
      <c r="C118" s="22"/>
    </row>
    <row r="119" spans="1:8" x14ac:dyDescent="0.25">
      <c r="A119" s="5" t="s">
        <v>281</v>
      </c>
      <c r="B119" s="8" t="s">
        <v>282</v>
      </c>
      <c r="C119" s="22"/>
    </row>
    <row r="120" spans="1:8" x14ac:dyDescent="0.25">
      <c r="A120" s="5" t="s">
        <v>283</v>
      </c>
      <c r="B120" s="8" t="s">
        <v>284</v>
      </c>
      <c r="C120" s="22"/>
    </row>
    <row r="121" spans="1:8" x14ac:dyDescent="0.25">
      <c r="A121" s="5" t="s">
        <v>285</v>
      </c>
      <c r="B121" s="12" t="s">
        <v>286</v>
      </c>
      <c r="C121" s="22"/>
    </row>
    <row r="122" spans="1:8" x14ac:dyDescent="0.25">
      <c r="A122" s="5" t="s">
        <v>287</v>
      </c>
      <c r="B122" s="12" t="s">
        <v>288</v>
      </c>
      <c r="C122" s="22"/>
    </row>
    <row r="123" spans="1:8" ht="12.75" x14ac:dyDescent="0.25">
      <c r="A123" s="176" t="s">
        <v>289</v>
      </c>
      <c r="B123" s="195"/>
      <c r="C123" s="15">
        <f>SUM(C109:C122)</f>
        <v>0</v>
      </c>
      <c r="E123" s="28"/>
      <c r="H123" s="18"/>
    </row>
    <row r="124" spans="1:8" x14ac:dyDescent="0.25">
      <c r="A124" s="7">
        <v>8</v>
      </c>
      <c r="B124" s="10" t="s">
        <v>290</v>
      </c>
      <c r="C124" s="16" t="s">
        <v>66</v>
      </c>
      <c r="E124" s="28"/>
    </row>
    <row r="125" spans="1:8" x14ac:dyDescent="0.25">
      <c r="A125" s="5" t="s">
        <v>291</v>
      </c>
      <c r="B125" s="8" t="s">
        <v>292</v>
      </c>
      <c r="C125" s="22"/>
      <c r="E125" s="28"/>
    </row>
    <row r="126" spans="1:8" x14ac:dyDescent="0.25">
      <c r="A126" s="5" t="s">
        <v>293</v>
      </c>
      <c r="B126" s="8" t="s">
        <v>294</v>
      </c>
      <c r="C126" s="22"/>
    </row>
    <row r="127" spans="1:8" x14ac:dyDescent="0.25">
      <c r="A127" s="5" t="s">
        <v>295</v>
      </c>
      <c r="B127" s="8" t="s">
        <v>296</v>
      </c>
      <c r="C127" s="22"/>
    </row>
    <row r="128" spans="1:8" x14ac:dyDescent="0.25">
      <c r="A128" s="5" t="s">
        <v>297</v>
      </c>
      <c r="B128" s="8" t="s">
        <v>298</v>
      </c>
      <c r="C128" s="22"/>
    </row>
    <row r="129" spans="1:8" x14ac:dyDescent="0.25">
      <c r="A129" s="5" t="s">
        <v>299</v>
      </c>
      <c r="B129" s="8" t="s">
        <v>300</v>
      </c>
      <c r="C129" s="22"/>
    </row>
    <row r="130" spans="1:8" x14ac:dyDescent="0.25">
      <c r="A130" s="5" t="s">
        <v>301</v>
      </c>
      <c r="B130" s="8" t="s">
        <v>302</v>
      </c>
      <c r="C130" s="22"/>
    </row>
    <row r="131" spans="1:8" x14ac:dyDescent="0.25">
      <c r="A131" s="5" t="s">
        <v>303</v>
      </c>
      <c r="B131" s="8" t="s">
        <v>292</v>
      </c>
      <c r="C131" s="22"/>
    </row>
    <row r="132" spans="1:8" x14ac:dyDescent="0.25">
      <c r="A132" s="5" t="s">
        <v>304</v>
      </c>
      <c r="B132" s="8" t="s">
        <v>294</v>
      </c>
      <c r="C132" s="22"/>
    </row>
    <row r="133" spans="1:8" x14ac:dyDescent="0.25">
      <c r="A133" s="5" t="s">
        <v>305</v>
      </c>
      <c r="B133" s="8" t="s">
        <v>296</v>
      </c>
      <c r="C133" s="22"/>
    </row>
    <row r="134" spans="1:8" x14ac:dyDescent="0.25">
      <c r="A134" s="5" t="s">
        <v>306</v>
      </c>
      <c r="B134" s="29" t="s">
        <v>307</v>
      </c>
      <c r="C134" s="22"/>
    </row>
    <row r="135" spans="1:8" ht="12.75" x14ac:dyDescent="0.25">
      <c r="A135" s="176" t="s">
        <v>308</v>
      </c>
      <c r="B135" s="195"/>
      <c r="C135" s="15">
        <f>SUM(C125:C134)</f>
        <v>0</v>
      </c>
      <c r="H135" s="18"/>
    </row>
    <row r="136" spans="1:8" x14ac:dyDescent="0.25"/>
    <row r="137" spans="1:8" ht="12.75" x14ac:dyDescent="0.25">
      <c r="A137" s="196" t="s">
        <v>309</v>
      </c>
      <c r="B137" s="197"/>
      <c r="C137" s="198"/>
    </row>
    <row r="138" spans="1:8" ht="12.75" x14ac:dyDescent="0.25">
      <c r="A138" s="192" t="s">
        <v>120</v>
      </c>
      <c r="B138" s="193"/>
      <c r="C138" s="19" t="e">
        <f>+C32</f>
        <v>#REF!</v>
      </c>
    </row>
    <row r="139" spans="1:8" ht="12.75" x14ac:dyDescent="0.25">
      <c r="A139" s="192" t="s">
        <v>130</v>
      </c>
      <c r="B139" s="193"/>
      <c r="C139" s="19">
        <f>+C38</f>
        <v>0</v>
      </c>
    </row>
    <row r="140" spans="1:8" ht="12.75" x14ac:dyDescent="0.25">
      <c r="A140" s="192" t="s">
        <v>142</v>
      </c>
      <c r="B140" s="193"/>
      <c r="C140" s="19">
        <f>+C45</f>
        <v>0</v>
      </c>
    </row>
    <row r="141" spans="1:8" ht="12.75" x14ac:dyDescent="0.25">
      <c r="A141" s="192" t="s">
        <v>172</v>
      </c>
      <c r="B141" s="193"/>
      <c r="C141" s="19">
        <f>+C61</f>
        <v>0</v>
      </c>
    </row>
    <row r="142" spans="1:8" ht="12.75" x14ac:dyDescent="0.25">
      <c r="A142" s="192" t="s">
        <v>230</v>
      </c>
      <c r="B142" s="193"/>
      <c r="C142" s="19">
        <f>+C91</f>
        <v>0</v>
      </c>
    </row>
    <row r="143" spans="1:8" ht="12.75" x14ac:dyDescent="0.25">
      <c r="A143" s="192" t="s">
        <v>259</v>
      </c>
      <c r="B143" s="193"/>
      <c r="C143" s="19">
        <f>+C107</f>
        <v>0</v>
      </c>
    </row>
    <row r="144" spans="1:8" ht="12.75" x14ac:dyDescent="0.25">
      <c r="A144" s="192" t="s">
        <v>310</v>
      </c>
      <c r="B144" s="193"/>
      <c r="C144" s="19">
        <f>+C123</f>
        <v>0</v>
      </c>
    </row>
    <row r="145" spans="1:8" ht="12.75" x14ac:dyDescent="0.25">
      <c r="A145" s="192" t="s">
        <v>308</v>
      </c>
      <c r="B145" s="193"/>
      <c r="C145" s="19">
        <f>+C135</f>
        <v>0</v>
      </c>
    </row>
    <row r="146" spans="1:8" ht="12.75" x14ac:dyDescent="0.25">
      <c r="A146" s="190" t="s">
        <v>311</v>
      </c>
      <c r="B146" s="191"/>
      <c r="C146" s="20" t="e">
        <f>SUM(C138:C145)</f>
        <v>#REF!</v>
      </c>
      <c r="H146" s="18"/>
    </row>
    <row r="147" spans="1:8" x14ac:dyDescent="0.25">
      <c r="C147" s="18" t="e">
        <f>SUM(#REF!,#REF!,#REF!,#REF!,#REF!,#REF!,#REF!,#REF!)</f>
        <v>#REF!</v>
      </c>
    </row>
    <row r="148" spans="1:8" ht="15" x14ac:dyDescent="0.25">
      <c r="A148" s="39" t="s">
        <v>30</v>
      </c>
    </row>
    <row r="149" spans="1:8" ht="15" x14ac:dyDescent="0.25">
      <c r="A149" s="40" t="s">
        <v>31</v>
      </c>
    </row>
    <row r="150" spans="1:8" ht="15.75" thickBot="1" x14ac:dyDescent="0.3">
      <c r="A150" s="41" t="s">
        <v>312</v>
      </c>
    </row>
  </sheetData>
  <mergeCells count="19">
    <mergeCell ref="A139:B139"/>
    <mergeCell ref="A140:B140"/>
    <mergeCell ref="B1:C1"/>
    <mergeCell ref="A32:B32"/>
    <mergeCell ref="A38:B38"/>
    <mergeCell ref="A45:B45"/>
    <mergeCell ref="A61:B61"/>
    <mergeCell ref="A91:B91"/>
    <mergeCell ref="A137:C137"/>
    <mergeCell ref="A107:B107"/>
    <mergeCell ref="A123:B123"/>
    <mergeCell ref="A135:B135"/>
    <mergeCell ref="A138:B138"/>
    <mergeCell ref="A146:B146"/>
    <mergeCell ref="A141:B141"/>
    <mergeCell ref="A142:B142"/>
    <mergeCell ref="A143:B143"/>
    <mergeCell ref="A144:B144"/>
    <mergeCell ref="A145:B145"/>
  </mergeCells>
  <pageMargins left="0.7" right="0.7" top="0.75" bottom="0.75" header="0.3" footer="0.3"/>
  <pageSetup scale="37" fitToHeight="2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72550-5F74-834E-9BD8-F7DA77C42B83}">
  <sheetPr>
    <pageSetUpPr fitToPage="1"/>
  </sheetPr>
  <dimension ref="A1:H25"/>
  <sheetViews>
    <sheetView topLeftCell="A3" zoomScale="125" workbookViewId="0">
      <selection activeCell="B11" sqref="B11:E11"/>
    </sheetView>
  </sheetViews>
  <sheetFormatPr baseColWidth="10" defaultColWidth="11.42578125" defaultRowHeight="11.25" x14ac:dyDescent="0.2"/>
  <cols>
    <col min="1" max="1" width="22" style="1" customWidth="1"/>
    <col min="2" max="2" width="30.7109375" style="1" customWidth="1"/>
    <col min="3" max="3" width="17.7109375" style="1" customWidth="1"/>
    <col min="4" max="4" width="19.42578125" style="1" customWidth="1"/>
    <col min="5" max="5" width="11.42578125" style="1"/>
    <col min="6" max="6" width="16.140625" style="1" customWidth="1"/>
    <col min="7" max="16384" width="11.42578125" style="1"/>
  </cols>
  <sheetData>
    <row r="1" spans="1:8" ht="18" customHeight="1" x14ac:dyDescent="0.2">
      <c r="A1" s="149" t="s">
        <v>0</v>
      </c>
      <c r="B1" s="150"/>
      <c r="C1" s="150"/>
      <c r="D1" s="150"/>
      <c r="E1" s="150"/>
      <c r="F1" s="151"/>
      <c r="G1" s="30"/>
      <c r="H1" s="30"/>
    </row>
    <row r="2" spans="1:8" ht="15" customHeight="1" x14ac:dyDescent="0.2">
      <c r="A2" s="152" t="s">
        <v>1</v>
      </c>
      <c r="B2" s="153"/>
      <c r="C2" s="153"/>
      <c r="D2" s="153"/>
      <c r="E2" s="153"/>
      <c r="F2" s="154"/>
      <c r="G2" s="30"/>
      <c r="H2" s="31"/>
    </row>
    <row r="3" spans="1:8" ht="15" customHeight="1" x14ac:dyDescent="0.2">
      <c r="A3" s="152" t="s">
        <v>313</v>
      </c>
      <c r="B3" s="153"/>
      <c r="C3" s="153"/>
      <c r="D3" s="153"/>
      <c r="E3" s="153"/>
      <c r="F3" s="154"/>
      <c r="G3" s="32"/>
      <c r="H3" s="33"/>
    </row>
    <row r="4" spans="1:8" ht="37.9" customHeight="1" x14ac:dyDescent="0.2">
      <c r="A4" s="155" t="s">
        <v>314</v>
      </c>
      <c r="B4" s="156"/>
      <c r="C4" s="156"/>
      <c r="D4" s="156"/>
      <c r="E4" s="156"/>
      <c r="F4" s="157"/>
      <c r="G4" s="34"/>
      <c r="H4" s="35"/>
    </row>
    <row r="5" spans="1:8" ht="12" thickBot="1" x14ac:dyDescent="0.25">
      <c r="A5" s="52" t="s">
        <v>315</v>
      </c>
      <c r="B5" s="158" t="s">
        <v>4</v>
      </c>
      <c r="C5" s="158"/>
      <c r="D5" s="158"/>
      <c r="E5" s="158"/>
      <c r="F5" s="53" t="s">
        <v>316</v>
      </c>
    </row>
    <row r="6" spans="1:8" ht="11.25" customHeight="1" x14ac:dyDescent="0.2">
      <c r="A6" s="125" t="s">
        <v>317</v>
      </c>
      <c r="B6" s="138" t="s">
        <v>10</v>
      </c>
      <c r="C6" s="138"/>
      <c r="D6" s="138"/>
      <c r="E6" s="138"/>
      <c r="F6" s="54">
        <f>SUM('Mant Prev, perfiles y servicios'!F6:F13)</f>
        <v>0</v>
      </c>
    </row>
    <row r="7" spans="1:8" ht="11.25" customHeight="1" x14ac:dyDescent="0.2">
      <c r="A7" s="159"/>
      <c r="B7" s="136" t="s">
        <v>20</v>
      </c>
      <c r="C7" s="136"/>
      <c r="D7" s="136"/>
      <c r="E7" s="136"/>
      <c r="F7" s="36">
        <f>SUM('Mant Prev, perfiles y servicios'!F14:F16)</f>
        <v>0</v>
      </c>
    </row>
    <row r="8" spans="1:8" ht="11.25" customHeight="1" thickBot="1" x14ac:dyDescent="0.25">
      <c r="A8" s="159"/>
      <c r="B8" s="137" t="s">
        <v>26</v>
      </c>
      <c r="C8" s="137"/>
      <c r="D8" s="137"/>
      <c r="E8" s="137"/>
      <c r="F8" s="47">
        <f>SUM('Mant Prev, perfiles y servicios'!F17:F18)</f>
        <v>0</v>
      </c>
    </row>
    <row r="9" spans="1:8" ht="11.25" customHeight="1" thickBot="1" x14ac:dyDescent="0.25">
      <c r="A9" s="126"/>
      <c r="B9" s="136" t="s">
        <v>320</v>
      </c>
      <c r="C9" s="136"/>
      <c r="D9" s="136"/>
      <c r="E9" s="136"/>
      <c r="F9" s="117"/>
    </row>
    <row r="10" spans="1:8" ht="11.25" customHeight="1" x14ac:dyDescent="0.2">
      <c r="A10" s="125" t="s">
        <v>318</v>
      </c>
      <c r="B10" s="138" t="s">
        <v>319</v>
      </c>
      <c r="C10" s="138"/>
      <c r="D10" s="138"/>
      <c r="E10" s="138"/>
      <c r="F10" s="54">
        <f>'Horas extras'!C19</f>
        <v>0</v>
      </c>
    </row>
    <row r="11" spans="1:8" ht="15" customHeight="1" thickBot="1" x14ac:dyDescent="0.25">
      <c r="A11" s="126"/>
      <c r="B11" s="137" t="s">
        <v>321</v>
      </c>
      <c r="C11" s="137"/>
      <c r="D11" s="137"/>
      <c r="E11" s="137"/>
      <c r="F11" s="47" t="e">
        <f>'Bolsa de Recursos'!C146</f>
        <v>#REF!</v>
      </c>
    </row>
    <row r="12" spans="1:8" ht="15.75" customHeight="1" x14ac:dyDescent="0.2">
      <c r="A12" s="147" t="s">
        <v>29</v>
      </c>
      <c r="B12" s="148"/>
      <c r="C12" s="148"/>
      <c r="D12" s="148"/>
      <c r="E12" s="148"/>
      <c r="F12" s="55">
        <v>0</v>
      </c>
    </row>
    <row r="13" spans="1:8" ht="11.25" customHeight="1" x14ac:dyDescent="0.2">
      <c r="A13" s="131" t="s">
        <v>322</v>
      </c>
      <c r="B13" s="132"/>
      <c r="C13" s="132"/>
      <c r="D13" s="132"/>
      <c r="E13" s="132"/>
      <c r="F13" s="133"/>
    </row>
    <row r="14" spans="1:8" ht="21" customHeight="1" x14ac:dyDescent="0.2">
      <c r="A14" s="139" t="s">
        <v>323</v>
      </c>
      <c r="B14" s="140"/>
      <c r="C14" s="56" t="s">
        <v>324</v>
      </c>
      <c r="D14" s="48"/>
      <c r="E14" s="57" t="s">
        <v>325</v>
      </c>
      <c r="F14" s="49"/>
    </row>
    <row r="15" spans="1:8" ht="11.25" customHeight="1" x14ac:dyDescent="0.2">
      <c r="A15" s="141"/>
      <c r="B15" s="142"/>
      <c r="C15" s="58"/>
      <c r="D15" s="58"/>
      <c r="E15" s="58"/>
      <c r="F15" s="59"/>
    </row>
    <row r="16" spans="1:8" ht="11.25" customHeight="1" x14ac:dyDescent="0.2">
      <c r="A16" s="143" t="s">
        <v>326</v>
      </c>
      <c r="B16" s="144"/>
      <c r="C16" s="42" t="s">
        <v>327</v>
      </c>
      <c r="D16" s="42" t="s">
        <v>328</v>
      </c>
      <c r="E16" s="42" t="s">
        <v>329</v>
      </c>
      <c r="F16" s="43" t="s">
        <v>330</v>
      </c>
    </row>
    <row r="17" spans="1:6" ht="11.25" customHeight="1" x14ac:dyDescent="0.2">
      <c r="A17" s="145" t="s">
        <v>331</v>
      </c>
      <c r="B17" s="146"/>
      <c r="C17" s="50"/>
      <c r="D17" s="50"/>
      <c r="E17" s="50"/>
      <c r="F17" s="51"/>
    </row>
    <row r="18" spans="1:6" ht="11.25" customHeight="1" x14ac:dyDescent="0.2">
      <c r="A18" s="44" t="s">
        <v>332</v>
      </c>
      <c r="B18" s="134"/>
      <c r="C18" s="134"/>
      <c r="D18" s="134"/>
      <c r="E18" s="134"/>
      <c r="F18" s="135"/>
    </row>
    <row r="19" spans="1:6" ht="11.25" customHeight="1" x14ac:dyDescent="0.2">
      <c r="A19" s="45" t="s">
        <v>333</v>
      </c>
      <c r="B19" s="129"/>
      <c r="C19" s="129"/>
      <c r="D19" s="129"/>
      <c r="E19" s="129"/>
      <c r="F19" s="130"/>
    </row>
    <row r="20" spans="1:6" ht="11.25" customHeight="1" thickBot="1" x14ac:dyDescent="0.25">
      <c r="A20" s="46" t="s">
        <v>334</v>
      </c>
      <c r="B20" s="127"/>
      <c r="C20" s="127"/>
      <c r="D20" s="127"/>
      <c r="E20" s="127"/>
      <c r="F20" s="128"/>
    </row>
    <row r="21" spans="1:6" ht="11.25" customHeight="1" x14ac:dyDescent="0.2"/>
    <row r="22" spans="1:6" ht="11.25" customHeight="1" x14ac:dyDescent="0.2"/>
    <row r="23" spans="1:6" ht="11.25" customHeight="1" x14ac:dyDescent="0.2"/>
    <row r="24" spans="1:6" ht="11.25" customHeight="1" x14ac:dyDescent="0.2"/>
    <row r="25" spans="1:6" ht="11.25" customHeight="1" x14ac:dyDescent="0.2"/>
  </sheetData>
  <mergeCells count="22">
    <mergeCell ref="A1:F1"/>
    <mergeCell ref="A2:F2"/>
    <mergeCell ref="A3:F3"/>
    <mergeCell ref="A4:F4"/>
    <mergeCell ref="B6:E6"/>
    <mergeCell ref="B5:E5"/>
    <mergeCell ref="A6:A9"/>
    <mergeCell ref="B7:E7"/>
    <mergeCell ref="B8:E8"/>
    <mergeCell ref="B10:E10"/>
    <mergeCell ref="B9:E9"/>
    <mergeCell ref="B11:E11"/>
    <mergeCell ref="A10:A11"/>
    <mergeCell ref="B20:F20"/>
    <mergeCell ref="B19:F19"/>
    <mergeCell ref="A13:F13"/>
    <mergeCell ref="B18:F18"/>
    <mergeCell ref="A14:B14"/>
    <mergeCell ref="A15:B15"/>
    <mergeCell ref="A16:B16"/>
    <mergeCell ref="A17:B17"/>
    <mergeCell ref="A12:E12"/>
  </mergeCells>
  <conditionalFormatting sqref="C17 E17:F17">
    <cfRule type="expression" dxfId="3" priority="1">
      <formula>$E$18="x"</formula>
    </cfRule>
  </conditionalFormatting>
  <conditionalFormatting sqref="C17:D17 F17">
    <cfRule type="expression" dxfId="2" priority="2">
      <formula>$F$18="x"</formula>
    </cfRule>
  </conditionalFormatting>
  <conditionalFormatting sqref="C17:E17">
    <cfRule type="expression" dxfId="1" priority="3">
      <formula>$G$18="x"</formula>
    </cfRule>
  </conditionalFormatting>
  <conditionalFormatting sqref="D17:F17">
    <cfRule type="expression" dxfId="0" priority="4">
      <formula>$D$18="x"</formula>
    </cfRule>
  </conditionalFormatting>
  <pageMargins left="0.7" right="0.7" top="0.75" bottom="0.75" header="0.3" footer="0.3"/>
  <pageSetup paperSize="9" scale="87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a8b58c7-d0d8-41a0-a5a9-89958aa08203" xsi:nil="true"/>
    <lcf76f155ced4ddcb4097134ff3c332f xmlns="af450141-c3fd-4ad5-b615-7ccced2abfd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DEE2007E8774785A0BB559F4F0C1F" ma:contentTypeVersion="10" ma:contentTypeDescription="Crear nuevo documento." ma:contentTypeScope="" ma:versionID="3a99ddc267aac35b7739958ed5fe5ed2">
  <xsd:schema xmlns:xsd="http://www.w3.org/2001/XMLSchema" xmlns:xs="http://www.w3.org/2001/XMLSchema" xmlns:p="http://schemas.microsoft.com/office/2006/metadata/properties" xmlns:ns2="af450141-c3fd-4ad5-b615-7ccced2abfdd" xmlns:ns3="7a8b58c7-d0d8-41a0-a5a9-89958aa08203" targetNamespace="http://schemas.microsoft.com/office/2006/metadata/properties" ma:root="true" ma:fieldsID="7f19e0a599544049c36797a00c5159b7" ns2:_="" ns3:_="">
    <xsd:import namespace="af450141-c3fd-4ad5-b615-7ccced2abfdd"/>
    <xsd:import namespace="7a8b58c7-d0d8-41a0-a5a9-89958aa082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50141-c3fd-4ad5-b615-7ccced2abf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8c7-d0d8-41a0-a5a9-89958aa082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9c4ce8-bf18-43df-ae3b-d57b7e537f03}" ma:internalName="TaxCatchAll" ma:showField="CatchAllData" ma:web="7a8b58c7-d0d8-41a0-a5a9-89958aa082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9245DB-1458-465E-98EC-A904E35C5EA6}">
  <ds:schemaRefs>
    <ds:schemaRef ds:uri="7a8b58c7-d0d8-41a0-a5a9-89958aa08203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af450141-c3fd-4ad5-b615-7ccced2abfdd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5FAB6B5-EC39-44CC-90C5-DAD1AF2290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450141-c3fd-4ad5-b615-7ccced2abfdd"/>
    <ds:schemaRef ds:uri="7a8b58c7-d0d8-41a0-a5a9-89958aa082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D49011-F9BB-49C5-A1ED-0B9C495387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Mant Prev, perfiles y servicios</vt:lpstr>
      <vt:lpstr>Servicios tecnológico</vt:lpstr>
      <vt:lpstr>Horas extras</vt:lpstr>
      <vt:lpstr>Bolsa de Recursos</vt:lpstr>
      <vt:lpstr>Total oferta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ALBERTO GARAY ARÉVALO</dc:creator>
  <cp:keywords/>
  <dc:description/>
  <cp:lastModifiedBy>JOAN RENE CARVAJAL RAMIREZ</cp:lastModifiedBy>
  <cp:revision/>
  <dcterms:created xsi:type="dcterms:W3CDTF">2018-03-07T21:07:15Z</dcterms:created>
  <dcterms:modified xsi:type="dcterms:W3CDTF">2026-04-16T17:55:57Z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0x010100B0FDEE2007E8774785A0BB559F4F0C1F</vt:lpwstr>
  </property>
  <property fmtid="{D5CDD505-2E9C-101B-9397-08002B2CF9AE}" pid="3" name="MediaServiceImageTags">
    <vt:lpwstr/>
  </property>
</Properties>
</file>